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ael\Dropbox\01-PROJETOS\02-CONTRATANTES\ÁGUA BOA\135-2021-PROJ.PAV-AV. LINDENMAYR\R02\2. PROJETO DE REDE DE ÁGUA, REDE DE ESGOTO E ILUMINAÇÃO PÚBLICA\_CD\EDITÁVEIS\EXCEL\"/>
    </mc:Choice>
  </mc:AlternateContent>
  <xr:revisionPtr revIDLastSave="0" documentId="13_ncr:1_{C2ECB80A-E11F-45CF-AAC3-CFB3FA21D23E}" xr6:coauthVersionLast="47" xr6:coauthVersionMax="47" xr10:uidLastSave="{00000000-0000-0000-0000-000000000000}"/>
  <bookViews>
    <workbookView xWindow="-120" yWindow="-120" windowWidth="29040" windowHeight="15840" activeTab="7" xr2:uid="{76D4566B-A605-46B0-BBBE-AD5A66DCB055}"/>
  </bookViews>
  <sheets>
    <sheet name="CPAV001-ADM" sheetId="1" r:id="rId1"/>
    <sheet name="COMP ELETRICA" sheetId="2" r:id="rId2"/>
    <sheet name="COMPOSIÇÕES" sheetId="3" r:id="rId3"/>
    <sheet name="ANP" sheetId="4" r:id="rId4"/>
    <sheet name="BDI-SERVIÇOS" sheetId="5" r:id="rId5"/>
    <sheet name="QCI" sheetId="6" r:id="rId6"/>
    <sheet name="RESUMO" sheetId="7" r:id="rId7"/>
    <sheet name="ORÇAMENTO" sheetId="8" r:id="rId8"/>
    <sheet name="CRONOGRAMA" sheetId="9" r:id="rId9"/>
    <sheet name="TRANSPORTE SAA" sheetId="10" r:id="rId10"/>
    <sheet name="REDE" sheetId="11" r:id="rId11"/>
    <sheet name="SES. MEM. CAL. " sheetId="12" r:id="rId12"/>
    <sheet name="REDE SES" sheetId="13" r:id="rId13"/>
    <sheet name="TRANSPORTE SES" sheetId="14" r:id="rId14"/>
  </sheets>
  <definedNames>
    <definedName name="\c" localSheetId="12">#REF!</definedName>
    <definedName name="\c">#REF!</definedName>
    <definedName name="\I" localSheetId="12">#REF!</definedName>
    <definedName name="\I">#REF!</definedName>
    <definedName name="\S" localSheetId="12">#REF!</definedName>
    <definedName name="\S">#REF!</definedName>
    <definedName name="\x" localSheetId="12">#REF!</definedName>
    <definedName name="\x">#REF!</definedName>
    <definedName name="\z" localSheetId="12">#REF!</definedName>
    <definedName name="\z">#REF!</definedName>
    <definedName name="________________________________________________________cab1" localSheetId="12">#REF!</definedName>
    <definedName name="________________________________________________________cab1">#REF!</definedName>
    <definedName name="_____________________________________________________cab1">#REF!</definedName>
    <definedName name="_____________________________________________________RET1">#REF!</definedName>
    <definedName name="____________________________________________________cab1">#REF!</definedName>
    <definedName name="____________________________________________________TT21" localSheetId="12">#REF!</definedName>
    <definedName name="____________________________________________________TT21">#REF!</definedName>
    <definedName name="____________________________________________________TT22" localSheetId="12">#REF!</definedName>
    <definedName name="____________________________________________________TT22">#REF!</definedName>
    <definedName name="___________________________________________________cab1" localSheetId="12">#REF!</definedName>
    <definedName name="___________________________________________________cab1">#REF!</definedName>
    <definedName name="___________________________________________________oac2">#REF!</definedName>
    <definedName name="__________________________________________________cab1">#REF!</definedName>
    <definedName name="__________________________________________________JAZ1">#REF!</definedName>
    <definedName name="__________________________________________________JAZ11">#REF!</definedName>
    <definedName name="__________________________________________________JAZ2">#REF!</definedName>
    <definedName name="__________________________________________________JAZ22">#REF!</definedName>
    <definedName name="__________________________________________________JAZ3">#REF!</definedName>
    <definedName name="__________________________________________________JAZ33">#REF!</definedName>
    <definedName name="__________________________________________________RET1">#REF!</definedName>
    <definedName name="_________________________________________________cab1">#REF!</definedName>
    <definedName name="_________________________________________________EXT1">#REF!</definedName>
    <definedName name="_________________________________________________ind100">#REF!</definedName>
    <definedName name="_________________________________________________JAZ1">#REF!</definedName>
    <definedName name="_________________________________________________JAZ11">#REF!</definedName>
    <definedName name="_________________________________________________JAZ2">#REF!</definedName>
    <definedName name="_________________________________________________JAZ22">#REF!</definedName>
    <definedName name="_________________________________________________JAZ3">#REF!</definedName>
    <definedName name="_________________________________________________JAZ33">#REF!</definedName>
    <definedName name="_________________________________________________RET1">#REF!</definedName>
    <definedName name="_________________________________________________TT21" localSheetId="12">#REF!</definedName>
    <definedName name="_________________________________________________TT21">#REF!</definedName>
    <definedName name="_________________________________________________TT22" localSheetId="12">#REF!</definedName>
    <definedName name="_________________________________________________TT22">#REF!</definedName>
    <definedName name="________________________________________________cab1" localSheetId="12">#REF!</definedName>
    <definedName name="________________________________________________cab1">#REF!</definedName>
    <definedName name="________________________________________________JAZ1">#REF!</definedName>
    <definedName name="________________________________________________JAZ11">#REF!</definedName>
    <definedName name="________________________________________________JAZ2">#REF!</definedName>
    <definedName name="________________________________________________JAZ22">#REF!</definedName>
    <definedName name="________________________________________________JAZ3">#REF!</definedName>
    <definedName name="________________________________________________JAZ33">#REF!</definedName>
    <definedName name="________________________________________________oac2">#REF!</definedName>
    <definedName name="________________________________________________RET1">#REF!</definedName>
    <definedName name="_______________________________________________cab1">#REF!</definedName>
    <definedName name="_______________________________________________oac2">#REF!</definedName>
    <definedName name="_______________________________________________RET1">#REF!</definedName>
    <definedName name="_______________________________________________TT21" localSheetId="12">#REF!</definedName>
    <definedName name="_______________________________________________TT21">#REF!</definedName>
    <definedName name="_______________________________________________TT22" localSheetId="12">#REF!</definedName>
    <definedName name="_______________________________________________TT22">#REF!</definedName>
    <definedName name="______________________________________________cab1" localSheetId="12">#REF!</definedName>
    <definedName name="______________________________________________cab1">#REF!</definedName>
    <definedName name="______________________________________________EXT1">#REF!</definedName>
    <definedName name="______________________________________________ind100">#REF!</definedName>
    <definedName name="______________________________________________JAZ1">#REF!</definedName>
    <definedName name="______________________________________________JAZ11">#REF!</definedName>
    <definedName name="______________________________________________JAZ2">#REF!</definedName>
    <definedName name="______________________________________________JAZ22">#REF!</definedName>
    <definedName name="______________________________________________JAZ3">#REF!</definedName>
    <definedName name="______________________________________________JAZ33">#REF!</definedName>
    <definedName name="______________________________________________oac2">#REF!</definedName>
    <definedName name="______________________________________________RET1">#REF!</definedName>
    <definedName name="______________________________________________tsd4">#REF!</definedName>
    <definedName name="______________________________________________TT21" localSheetId="12">#REF!</definedName>
    <definedName name="______________________________________________TT21">#REF!</definedName>
    <definedName name="______________________________________________TT22" localSheetId="12">#REF!</definedName>
    <definedName name="______________________________________________TT22">#REF!</definedName>
    <definedName name="_____________________________________________cab1" localSheetId="12">#REF!</definedName>
    <definedName name="_____________________________________________cab1">#REF!</definedName>
    <definedName name="_____________________________________________EXT1">#REF!</definedName>
    <definedName name="_____________________________________________ind100">#REF!</definedName>
    <definedName name="_____________________________________________JAZ1">#REF!</definedName>
    <definedName name="_____________________________________________JAZ11">#REF!</definedName>
    <definedName name="_____________________________________________JAZ2">#REF!</definedName>
    <definedName name="_____________________________________________JAZ22">#REF!</definedName>
    <definedName name="_____________________________________________JAZ3">#REF!</definedName>
    <definedName name="_____________________________________________JAZ33">#REF!</definedName>
    <definedName name="_____________________________________________oac2">#REF!</definedName>
    <definedName name="_____________________________________________RET1">#REF!</definedName>
    <definedName name="_____________________________________________tsd4">#REF!</definedName>
    <definedName name="_____________________________________________TT21" localSheetId="12">#REF!</definedName>
    <definedName name="_____________________________________________TT21">#REF!</definedName>
    <definedName name="_____________________________________________TT22" localSheetId="12">#REF!</definedName>
    <definedName name="_____________________________________________TT22">#REF!</definedName>
    <definedName name="____________________________________________cab1" localSheetId="12">#REF!</definedName>
    <definedName name="____________________________________________cab1">#REF!</definedName>
    <definedName name="____________________________________________EXT1">#REF!</definedName>
    <definedName name="____________________________________________ind100">#REF!</definedName>
    <definedName name="____________________________________________JAZ1">#REF!</definedName>
    <definedName name="____________________________________________JAZ11">#REF!</definedName>
    <definedName name="____________________________________________JAZ2">#REF!</definedName>
    <definedName name="____________________________________________JAZ22">#REF!</definedName>
    <definedName name="____________________________________________JAZ3">#REF!</definedName>
    <definedName name="____________________________________________JAZ33">#REF!</definedName>
    <definedName name="____________________________________________oac2">#REF!</definedName>
    <definedName name="____________________________________________RET1">#REF!</definedName>
    <definedName name="____________________________________________tsd4">#REF!</definedName>
    <definedName name="____________________________________________TT21" localSheetId="12">#REF!</definedName>
    <definedName name="____________________________________________TT21">#REF!</definedName>
    <definedName name="____________________________________________TT22" localSheetId="12">#REF!</definedName>
    <definedName name="____________________________________________TT22">#REF!</definedName>
    <definedName name="___________________________________________cab1" localSheetId="12">#REF!</definedName>
    <definedName name="___________________________________________cab1">#REF!</definedName>
    <definedName name="___________________________________________EXT1">#REF!</definedName>
    <definedName name="___________________________________________ind100">#REF!</definedName>
    <definedName name="___________________________________________JAZ1">#REF!</definedName>
    <definedName name="___________________________________________JAZ11">#REF!</definedName>
    <definedName name="___________________________________________JAZ2">#REF!</definedName>
    <definedName name="___________________________________________JAZ22">#REF!</definedName>
    <definedName name="___________________________________________JAZ3">#REF!</definedName>
    <definedName name="___________________________________________JAZ33">#REF!</definedName>
    <definedName name="___________________________________________oac2">#REF!</definedName>
    <definedName name="___________________________________________RET1">#REF!</definedName>
    <definedName name="___________________________________________TT21" localSheetId="12">#REF!</definedName>
    <definedName name="___________________________________________TT21">#REF!</definedName>
    <definedName name="___________________________________________TT22" localSheetId="12">#REF!</definedName>
    <definedName name="___________________________________________TT22">#REF!</definedName>
    <definedName name="__________________________________________cab1" localSheetId="12">#REF!</definedName>
    <definedName name="__________________________________________cab1">#REF!</definedName>
    <definedName name="__________________________________________emp2">#REF!</definedName>
    <definedName name="__________________________________________EXT1" localSheetId="12">#REF!</definedName>
    <definedName name="__________________________________________EXT1">#REF!</definedName>
    <definedName name="__________________________________________ind100">#REF!</definedName>
    <definedName name="__________________________________________JAZ1">#REF!</definedName>
    <definedName name="__________________________________________JAZ11">#REF!</definedName>
    <definedName name="__________________________________________JAZ2">#REF!</definedName>
    <definedName name="__________________________________________JAZ22">#REF!</definedName>
    <definedName name="__________________________________________JAZ3">#REF!</definedName>
    <definedName name="__________________________________________JAZ33">#REF!</definedName>
    <definedName name="__________________________________________mem2">#REF!</definedName>
    <definedName name="__________________________________________oac2" localSheetId="12">#REF!</definedName>
    <definedName name="__________________________________________oac2">#REF!</definedName>
    <definedName name="__________________________________________RET1">#REF!</definedName>
    <definedName name="__________________________________________tsd4">#REF!</definedName>
    <definedName name="__________________________________________TT21" localSheetId="12">#REF!</definedName>
    <definedName name="__________________________________________TT21">#REF!</definedName>
    <definedName name="__________________________________________TT22" localSheetId="12">#REF!</definedName>
    <definedName name="__________________________________________TT22">#REF!</definedName>
    <definedName name="_________________________________________cab1" localSheetId="12">#REF!</definedName>
    <definedName name="_________________________________________cab1">#REF!</definedName>
    <definedName name="_________________________________________emp2">#REF!</definedName>
    <definedName name="_________________________________________EXT1" localSheetId="12">#REF!</definedName>
    <definedName name="_________________________________________EXT1">#REF!</definedName>
    <definedName name="_________________________________________ind100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mem2">#REF!</definedName>
    <definedName name="_________________________________________oac2" localSheetId="12">#REF!</definedName>
    <definedName name="_________________________________________oac2">#REF!</definedName>
    <definedName name="_________________________________________RET1">#REF!</definedName>
    <definedName name="_________________________________________tsd4">#REF!</definedName>
    <definedName name="_________________________________________TT21" localSheetId="12">#REF!</definedName>
    <definedName name="_________________________________________TT21">#REF!</definedName>
    <definedName name="_________________________________________TT22" localSheetId="12">#REF!</definedName>
    <definedName name="_________________________________________TT22">#REF!</definedName>
    <definedName name="________________________________________cab1" localSheetId="12">#REF!</definedName>
    <definedName name="________________________________________cab1">#REF!</definedName>
    <definedName name="________________________________________emp2">#REF!</definedName>
    <definedName name="________________________________________EXT1" localSheetId="12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mem2">#REF!</definedName>
    <definedName name="________________________________________oac2" localSheetId="12">#REF!</definedName>
    <definedName name="________________________________________oac2">#REF!</definedName>
    <definedName name="________________________________________RET1">#REF!</definedName>
    <definedName name="________________________________________tsd4">#REF!</definedName>
    <definedName name="________________________________________TT21" localSheetId="12">#REF!</definedName>
    <definedName name="________________________________________TT21">#REF!</definedName>
    <definedName name="________________________________________TT22" localSheetId="12">#REF!</definedName>
    <definedName name="________________________________________TT22">#REF!</definedName>
    <definedName name="_______________________________________cab1" localSheetId="12">#REF!</definedName>
    <definedName name="_______________________________________cab1">#REF!</definedName>
    <definedName name="_______________________________________emp2">#REF!</definedName>
    <definedName name="_______________________________________EXT1" localSheetId="12">#REF!</definedName>
    <definedName name="_______________________________________EXT1">#REF!</definedName>
    <definedName name="_______________________________________ind100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mem2">#REF!</definedName>
    <definedName name="_______________________________________oac2" localSheetId="12">#REF!</definedName>
    <definedName name="_______________________________________oac2">#REF!</definedName>
    <definedName name="_______________________________________RET1">#REF!</definedName>
    <definedName name="_______________________________________tsd4">#REF!</definedName>
    <definedName name="_______________________________________TT21" localSheetId="12">#REF!</definedName>
    <definedName name="_______________________________________TT21">#REF!</definedName>
    <definedName name="_______________________________________TT22" localSheetId="12">#REF!</definedName>
    <definedName name="_______________________________________TT22">#REF!</definedName>
    <definedName name="______________________________________cab1" localSheetId="12">#REF!</definedName>
    <definedName name="______________________________________cab1">#REF!</definedName>
    <definedName name="______________________________________emp2">#REF!</definedName>
    <definedName name="______________________________________EXT1" localSheetId="12">#REF!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mem2">#REF!</definedName>
    <definedName name="______________________________________oac2" localSheetId="12">#REF!</definedName>
    <definedName name="______________________________________oac2">#REF!</definedName>
    <definedName name="______________________________________RET1">#REF!</definedName>
    <definedName name="______________________________________tsd4">#REF!</definedName>
    <definedName name="______________________________________TT21" localSheetId="12">#REF!</definedName>
    <definedName name="______________________________________TT21">#REF!</definedName>
    <definedName name="______________________________________TT22" localSheetId="12">#REF!</definedName>
    <definedName name="______________________________________TT22">#REF!</definedName>
    <definedName name="_____________________________________cab1" localSheetId="12">#REF!</definedName>
    <definedName name="_____________________________________cab1">#REF!</definedName>
    <definedName name="_____________________________________emp2">#REF!</definedName>
    <definedName name="_____________________________________EXT1" localSheetId="12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mem2">#REF!</definedName>
    <definedName name="_____________________________________oac2" localSheetId="12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_TT21" localSheetId="12">#REF!</definedName>
    <definedName name="_____________________________________TT21">#REF!</definedName>
    <definedName name="_____________________________________TT22" localSheetId="12">#REF!</definedName>
    <definedName name="_____________________________________TT22">#REF!</definedName>
    <definedName name="____________________________________cab1" localSheetId="12">#REF!</definedName>
    <definedName name="____________________________________cab1">#REF!</definedName>
    <definedName name="____________________________________emp2">#REF!</definedName>
    <definedName name="____________________________________EXT1" localSheetId="12">#REF!</definedName>
    <definedName name="____________________________________EXT1">#REF!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mem2">#REF!</definedName>
    <definedName name="____________________________________oac2" localSheetId="12">#REF!</definedName>
    <definedName name="____________________________________oac2">#REF!</definedName>
    <definedName name="____________________________________RET1">#REF!</definedName>
    <definedName name="____________________________________tsd4">#REF!</definedName>
    <definedName name="____________________________________TT21" localSheetId="12">#REF!</definedName>
    <definedName name="____________________________________TT21">#REF!</definedName>
    <definedName name="____________________________________TT22" localSheetId="12">#REF!</definedName>
    <definedName name="____________________________________TT22">#REF!</definedName>
    <definedName name="___________________________________cab1" localSheetId="12">#REF!</definedName>
    <definedName name="___________________________________cab1">#REF!</definedName>
    <definedName name="___________________________________emp2">#REF!</definedName>
    <definedName name="___________________________________EXT1" localSheetId="12">#REF!</definedName>
    <definedName name="___________________________________EXT1">#REF!</definedName>
    <definedName name="___________________________________ind100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mem2">#REF!</definedName>
    <definedName name="___________________________________oac2" localSheetId="12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 localSheetId="12">#REF!</definedName>
    <definedName name="___________________________________TT21">#REF!</definedName>
    <definedName name="___________________________________TT22" localSheetId="12">#REF!</definedName>
    <definedName name="___________________________________TT22">#REF!</definedName>
    <definedName name="__________________________________cab1" localSheetId="12">#REF!</definedName>
    <definedName name="__________________________________cab1">#REF!</definedName>
    <definedName name="__________________________________emp2">#REF!</definedName>
    <definedName name="__________________________________EXT1" localSheetId="12">#REF!</definedName>
    <definedName name="__________________________________EXT1">#REF!</definedName>
    <definedName name="__________________________________ind100">#REF!</definedName>
    <definedName name="__________________________________JAZ1">#REF!</definedName>
    <definedName name="__________________________________JAZ11">#REF!</definedName>
    <definedName name="__________________________________JAZ2">#REF!</definedName>
    <definedName name="__________________________________JAZ22">#REF!</definedName>
    <definedName name="__________________________________JAZ3">#REF!</definedName>
    <definedName name="__________________________________JAZ33">#REF!</definedName>
    <definedName name="__________________________________mem2">#REF!</definedName>
    <definedName name="__________________________________oac2" localSheetId="12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_TT21" localSheetId="12">#REF!</definedName>
    <definedName name="__________________________________TT21">#REF!</definedName>
    <definedName name="__________________________________TT22" localSheetId="12">#REF!</definedName>
    <definedName name="__________________________________TT22">#REF!</definedName>
    <definedName name="_________________________________cab1" localSheetId="12">#REF!</definedName>
    <definedName name="_________________________________cab1">#REF!</definedName>
    <definedName name="_________________________________emp2">#REF!</definedName>
    <definedName name="_________________________________EXT1" localSheetId="1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 localSheetId="1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 localSheetId="12">#REF!</definedName>
    <definedName name="_________________________________TT21">#REF!</definedName>
    <definedName name="_________________________________TT22" localSheetId="12">#REF!</definedName>
    <definedName name="_________________________________TT22">#REF!</definedName>
    <definedName name="________________________________cab1" localSheetId="12">#REF!</definedName>
    <definedName name="________________________________cab1">#REF!</definedName>
    <definedName name="________________________________emp2">#REF!</definedName>
    <definedName name="________________________________EXT1" localSheetId="12">#REF!</definedName>
    <definedName name="________________________________EXT1">#REF!</definedName>
    <definedName name="________________________________ind100">#REF!</definedName>
    <definedName name="________________________________JAZ1">#REF!</definedName>
    <definedName name="________________________________JAZ11">#REF!</definedName>
    <definedName name="________________________________JAZ2">#REF!</definedName>
    <definedName name="________________________________JAZ22">#REF!</definedName>
    <definedName name="________________________________JAZ3">#REF!</definedName>
    <definedName name="________________________________JAZ33">#REF!</definedName>
    <definedName name="________________________________mem2">#REF!</definedName>
    <definedName name="________________________________oac2" localSheetId="1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 localSheetId="12">#REF!</definedName>
    <definedName name="________________________________TT21">#REF!</definedName>
    <definedName name="________________________________TT22" localSheetId="12">#REF!</definedName>
    <definedName name="________________________________TT22">#REF!</definedName>
    <definedName name="_______________________________cab1" localSheetId="12">#REF!</definedName>
    <definedName name="_______________________________cab1">#REF!</definedName>
    <definedName name="_______________________________emp2">#REF!</definedName>
    <definedName name="_______________________________EXT1" localSheetId="1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oac2" localSheetId="12">#REF!</definedName>
    <definedName name="_______________________________oac2">#REF!</definedName>
    <definedName name="_______________________________RET1">#REF!</definedName>
    <definedName name="_______________________________tsd4">#REF!</definedName>
    <definedName name="_______________________________TT21" localSheetId="12">#REF!</definedName>
    <definedName name="_______________________________TT21">#REF!</definedName>
    <definedName name="_______________________________TT22" localSheetId="12">#REF!</definedName>
    <definedName name="_______________________________TT22">#REF!</definedName>
    <definedName name="______________________________cab1" localSheetId="12">#REF!</definedName>
    <definedName name="______________________________cab1">#REF!</definedName>
    <definedName name="______________________________emp2">#REF!</definedName>
    <definedName name="______________________________EXT1" localSheetId="1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 localSheetId="12">#REF!</definedName>
    <definedName name="______________________________oac2">#REF!</definedName>
    <definedName name="______________________________RET1">#REF!</definedName>
    <definedName name="______________________________tsd4">#REF!</definedName>
    <definedName name="______________________________TT21" localSheetId="12">#REF!</definedName>
    <definedName name="______________________________TT21">#REF!</definedName>
    <definedName name="______________________________TT22" localSheetId="12">#REF!</definedName>
    <definedName name="______________________________TT22">#REF!</definedName>
    <definedName name="_____________________________cab1" localSheetId="12">#REF!</definedName>
    <definedName name="_____________________________cab1">#REF!</definedName>
    <definedName name="_____________________________emp2">#REF!</definedName>
    <definedName name="_____________________________EXT1" localSheetId="12">#REF!</definedName>
    <definedName name="_____________________________EXT1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 localSheetId="1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 localSheetId="12">#REF!</definedName>
    <definedName name="_____________________________TT21">#REF!</definedName>
    <definedName name="_____________________________TT22" localSheetId="12">#REF!</definedName>
    <definedName name="_____________________________TT22">#REF!</definedName>
    <definedName name="____________________________cab1" localSheetId="12">#REF!</definedName>
    <definedName name="____________________________cab1">#REF!</definedName>
    <definedName name="____________________________emp2">#REF!</definedName>
    <definedName name="____________________________EXT1" localSheetId="1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 localSheetId="12">#REF!</definedName>
    <definedName name="____________________________oac2">#REF!</definedName>
    <definedName name="____________________________RET1">#REF!</definedName>
    <definedName name="____________________________tsd4">#REF!</definedName>
    <definedName name="____________________________TT21" localSheetId="12">#REF!</definedName>
    <definedName name="____________________________TT21">#REF!</definedName>
    <definedName name="____________________________TT22" localSheetId="12">#REF!</definedName>
    <definedName name="____________________________TT22">#REF!</definedName>
    <definedName name="___________________________cab1" localSheetId="12">#REF!</definedName>
    <definedName name="___________________________cab1">#REF!</definedName>
    <definedName name="___________________________emp2">#REF!</definedName>
    <definedName name="___________________________EXT1" localSheetId="1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oac2" localSheetId="12">#REF!</definedName>
    <definedName name="___________________________oac2">#REF!</definedName>
    <definedName name="___________________________RET1">#REF!</definedName>
    <definedName name="___________________________tsd4">#REF!</definedName>
    <definedName name="___________________________TT21" localSheetId="12">#REF!</definedName>
    <definedName name="___________________________TT21">#REF!</definedName>
    <definedName name="___________________________TT22" localSheetId="12">#REF!</definedName>
    <definedName name="___________________________TT22">#REF!</definedName>
    <definedName name="__________________________cab1" localSheetId="12">#REF!</definedName>
    <definedName name="__________________________cab1">#REF!</definedName>
    <definedName name="__________________________emp2">#REF!</definedName>
    <definedName name="__________________________EXT1" localSheetId="1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 localSheetId="12">#REF!</definedName>
    <definedName name="__________________________oac2">#REF!</definedName>
    <definedName name="__________________________RET1">#REF!</definedName>
    <definedName name="__________________________tsd4">#REF!</definedName>
    <definedName name="__________________________TT21" localSheetId="12">#REF!</definedName>
    <definedName name="__________________________TT21">#REF!</definedName>
    <definedName name="__________________________TT22" localSheetId="12">#REF!</definedName>
    <definedName name="__________________________TT22">#REF!</definedName>
    <definedName name="_________________________cab1" localSheetId="12">#REF!</definedName>
    <definedName name="_________________________cab1">#REF!</definedName>
    <definedName name="_________________________emp2">#REF!</definedName>
    <definedName name="_________________________EXT1" localSheetId="1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 localSheetId="12">#REF!</definedName>
    <definedName name="_________________________oac2">#REF!</definedName>
    <definedName name="_________________________RET1">#REF!</definedName>
    <definedName name="_________________________tsd4">#REF!</definedName>
    <definedName name="_________________________TT21" localSheetId="12">#REF!</definedName>
    <definedName name="_________________________TT21">#REF!</definedName>
    <definedName name="_________________________TT22" localSheetId="12">#REF!</definedName>
    <definedName name="_________________________TT22">#REF!</definedName>
    <definedName name="________________________cab1" localSheetId="12">#REF!</definedName>
    <definedName name="________________________cab1">#REF!</definedName>
    <definedName name="________________________emp2">#REF!</definedName>
    <definedName name="________________________EXT1" localSheetId="1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 localSheetId="12">#REF!</definedName>
    <definedName name="________________________oac2">#REF!</definedName>
    <definedName name="________________________RET1">#REF!</definedName>
    <definedName name="________________________tsd4">#REF!</definedName>
    <definedName name="________________________TT21" localSheetId="12">#REF!</definedName>
    <definedName name="________________________TT21">#REF!</definedName>
    <definedName name="________________________TT22" localSheetId="12">#REF!</definedName>
    <definedName name="________________________TT22">#REF!</definedName>
    <definedName name="_______________________cab1" localSheetId="12">#REF!</definedName>
    <definedName name="_______________________cab1">#REF!</definedName>
    <definedName name="_______________________emp2">#REF!</definedName>
    <definedName name="_______________________EXT1" localSheetId="1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 localSheetId="12">#REF!</definedName>
    <definedName name="_______________________oac2">#REF!</definedName>
    <definedName name="_______________________RET1">#REF!</definedName>
    <definedName name="_______________________tsd4">#REF!</definedName>
    <definedName name="_______________________TT21" localSheetId="12">#REF!</definedName>
    <definedName name="_______________________TT21">#REF!</definedName>
    <definedName name="_______________________TT22" localSheetId="12">#REF!</definedName>
    <definedName name="_______________________TT22">#REF!</definedName>
    <definedName name="______________________cab1" localSheetId="12">#REF!</definedName>
    <definedName name="______________________cab1">#REF!</definedName>
    <definedName name="______________________emp2">#REF!</definedName>
    <definedName name="______________________EXT1" localSheetId="1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mem2">#REF!</definedName>
    <definedName name="______________________oac2" localSheetId="12">#REF!</definedName>
    <definedName name="______________________oac2">#REF!</definedName>
    <definedName name="______________________RET1">#REF!</definedName>
    <definedName name="______________________tsd4">#REF!</definedName>
    <definedName name="______________________TT21" localSheetId="12">#REF!</definedName>
    <definedName name="______________________TT21">#REF!</definedName>
    <definedName name="______________________TT22" localSheetId="12">#REF!</definedName>
    <definedName name="______________________TT22">#REF!</definedName>
    <definedName name="_____________________cab1" localSheetId="12">#REF!</definedName>
    <definedName name="_____________________cab1">#REF!</definedName>
    <definedName name="_____________________emp2">#REF!</definedName>
    <definedName name="_____________________EXT1" localSheetId="1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mem2">#REF!</definedName>
    <definedName name="_____________________oac2" localSheetId="12">#REF!</definedName>
    <definedName name="_____________________oac2">#REF!</definedName>
    <definedName name="_____________________RET1">#REF!</definedName>
    <definedName name="_____________________tsd4">#REF!</definedName>
    <definedName name="_____________________TT21" localSheetId="12">#REF!</definedName>
    <definedName name="_____________________TT21">#REF!</definedName>
    <definedName name="_____________________TT22" localSheetId="12">#REF!</definedName>
    <definedName name="_____________________TT22">#REF!</definedName>
    <definedName name="____________________cab1" localSheetId="12">#REF!</definedName>
    <definedName name="____________________cab1">#REF!</definedName>
    <definedName name="____________________emp2">#REF!</definedName>
    <definedName name="____________________EXT1" localSheetId="1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 localSheetId="12">#REF!</definedName>
    <definedName name="____________________oac2">#REF!</definedName>
    <definedName name="____________________RET1">#REF!</definedName>
    <definedName name="____________________tsd4">#REF!</definedName>
    <definedName name="____________________TT21" localSheetId="12">#REF!</definedName>
    <definedName name="____________________TT21">#REF!</definedName>
    <definedName name="____________________TT22" localSheetId="12">#REF!</definedName>
    <definedName name="____________________TT22">#REF!</definedName>
    <definedName name="___________________cab1" localSheetId="12">#REF!</definedName>
    <definedName name="___________________cab1">#REF!</definedName>
    <definedName name="___________________emp2">#REF!</definedName>
    <definedName name="___________________EXT1" localSheetId="12">#REF!</definedName>
    <definedName name="___________________EXT1">#REF!</definedName>
    <definedName name="___________________ind100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mem2">#REF!</definedName>
    <definedName name="___________________oac2" localSheetId="12">#REF!</definedName>
    <definedName name="___________________oac2">#REF!</definedName>
    <definedName name="___________________OUT98">#REF!</definedName>
    <definedName name="___________________RET1">#REF!</definedName>
    <definedName name="___________________tsd4">#REF!</definedName>
    <definedName name="___________________TT21" localSheetId="12">#REF!</definedName>
    <definedName name="___________________TT21">#REF!</definedName>
    <definedName name="___________________TT22" localSheetId="12">#REF!</definedName>
    <definedName name="___________________TT22">#REF!</definedName>
    <definedName name="__________________cab1" localSheetId="12">#REF!</definedName>
    <definedName name="__________________cab1">#REF!</definedName>
    <definedName name="__________________emp2">#REF!</definedName>
    <definedName name="__________________EXT1" localSheetId="12">#REF!</definedName>
    <definedName name="__________________EXT1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mem2">#REF!</definedName>
    <definedName name="__________________oac2" localSheetId="12">#REF!</definedName>
    <definedName name="__________________oac2">#REF!</definedName>
    <definedName name="__________________OUT98" localSheetId="12" hidden="1">{#N/A,#N/A,TRUE,"Serviços"}</definedName>
    <definedName name="__________________OUT98" hidden="1">{#N/A,#N/A,TRUE,"Serviços"}</definedName>
    <definedName name="__________________RET1" localSheetId="12">#REF!</definedName>
    <definedName name="__________________RET1">#REF!</definedName>
    <definedName name="__________________tsd4">#REF!</definedName>
    <definedName name="__________________TT21" localSheetId="12">#REF!</definedName>
    <definedName name="__________________TT21">#REF!</definedName>
    <definedName name="__________________TT22" localSheetId="12">#REF!</definedName>
    <definedName name="__________________TT22">#REF!</definedName>
    <definedName name="_________________cab1" localSheetId="12">#REF!</definedName>
    <definedName name="_________________cab1">#REF!</definedName>
    <definedName name="_________________emp2">#REF!</definedName>
    <definedName name="_________________EXT1" localSheetId="1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mem2">#REF!</definedName>
    <definedName name="_________________oac2" localSheetId="12">#REF!</definedName>
    <definedName name="_________________oac2">#REF!</definedName>
    <definedName name="_________________OUT98" localSheetId="12" hidden="1">{#N/A,#N/A,TRUE,"Serviços"}</definedName>
    <definedName name="_________________OUT98" hidden="1">{#N/A,#N/A,TRUE,"Serviços"}</definedName>
    <definedName name="_________________RET1" localSheetId="12">#REF!</definedName>
    <definedName name="_________________RET1">#REF!</definedName>
    <definedName name="_________________tsd4">#REF!</definedName>
    <definedName name="_________________TT21" localSheetId="12">#REF!</definedName>
    <definedName name="_________________TT21">#REF!</definedName>
    <definedName name="_________________TT22" localSheetId="12">#REF!</definedName>
    <definedName name="_________________TT22">#REF!</definedName>
    <definedName name="________________cab1" localSheetId="12">#REF!</definedName>
    <definedName name="________________cab1">#REF!</definedName>
    <definedName name="________________emp2">#REF!</definedName>
    <definedName name="________________EXT1" localSheetId="12">#REF!</definedName>
    <definedName name="________________EXT1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mem2">#REF!</definedName>
    <definedName name="________________oac2" localSheetId="12">#REF!</definedName>
    <definedName name="________________oac2">#REF!</definedName>
    <definedName name="________________OUT98" localSheetId="12" hidden="1">{#N/A,#N/A,TRUE,"Serviços"}</definedName>
    <definedName name="________________OUT98" hidden="1">{#N/A,#N/A,TRUE,"Serviços"}</definedName>
    <definedName name="________________RET1" localSheetId="12">#REF!</definedName>
    <definedName name="________________RET1">#REF!</definedName>
    <definedName name="________________tsd4">#REF!</definedName>
    <definedName name="________________TT21" localSheetId="12">#REF!</definedName>
    <definedName name="________________TT21">#REF!</definedName>
    <definedName name="________________TT22" localSheetId="12">#REF!</definedName>
    <definedName name="________________TT22">#REF!</definedName>
    <definedName name="_______________cab1" localSheetId="12">#REF!</definedName>
    <definedName name="_______________cab1">#REF!</definedName>
    <definedName name="_______________emp2">#REF!</definedName>
    <definedName name="_______________EXT1" localSheetId="12">#REF!</definedName>
    <definedName name="_______________EXT1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mem2">#REF!</definedName>
    <definedName name="_______________oac2" localSheetId="12">#REF!</definedName>
    <definedName name="_______________oac2">#REF!</definedName>
    <definedName name="_______________OUT98">#REF!</definedName>
    <definedName name="_______________r">#REF!</definedName>
    <definedName name="_______________RET1">#REF!</definedName>
    <definedName name="_______________tsd4">#REF!</definedName>
    <definedName name="_______________TT21" localSheetId="12">#REF!</definedName>
    <definedName name="_______________TT21">#REF!</definedName>
    <definedName name="_______________TT22" localSheetId="12">#REF!</definedName>
    <definedName name="_______________TT22">#REF!</definedName>
    <definedName name="______________cab1" localSheetId="12">#REF!</definedName>
    <definedName name="______________cab1">#REF!</definedName>
    <definedName name="______________emp2">#REF!</definedName>
    <definedName name="______________EXT1" localSheetId="12">#REF!</definedName>
    <definedName name="______________EXT1">#REF!</definedName>
    <definedName name="______________ind100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mem2">#REF!</definedName>
    <definedName name="______________oac2" localSheetId="12">#REF!</definedName>
    <definedName name="______________oac2">#REF!</definedName>
    <definedName name="______________OUT98">#REF!</definedName>
    <definedName name="______________RET1">#REF!</definedName>
    <definedName name="______________tsd4">#REF!</definedName>
    <definedName name="______________TT21" localSheetId="12">#REF!</definedName>
    <definedName name="______________TT21">#REF!</definedName>
    <definedName name="______________TT22" localSheetId="12">#REF!</definedName>
    <definedName name="______________TT22">#REF!</definedName>
    <definedName name="_____________cab1" localSheetId="12">#REF!</definedName>
    <definedName name="_____________cab1">#REF!</definedName>
    <definedName name="_____________emp2">#REF!</definedName>
    <definedName name="_____________EXT1" localSheetId="12">#REF!</definedName>
    <definedName name="_____________EXT1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mem2">#REF!</definedName>
    <definedName name="_____________oac2" localSheetId="12">#REF!</definedName>
    <definedName name="_____________oac2">#REF!</definedName>
    <definedName name="_____________OUT98" localSheetId="12" hidden="1">{#N/A,#N/A,TRUE,"Serviços"}</definedName>
    <definedName name="_____________OUT98" localSheetId="13" hidden="1">{#N/A,#N/A,TRUE,"Serviços"}</definedName>
    <definedName name="_____________OUT98" hidden="1">{#N/A,#N/A,TRUE,"Serviços"}</definedName>
    <definedName name="_____________OUT98²" localSheetId="12" hidden="1">{#N/A,#N/A,TRUE,"Serviços"}</definedName>
    <definedName name="_____________OUT98²" hidden="1">{#N/A,#N/A,TRUE,"Serviços"}</definedName>
    <definedName name="_____________PL1" localSheetId="12">#REF!</definedName>
    <definedName name="_____________PL1">#REF!</definedName>
    <definedName name="_____________RET1">#REF!</definedName>
    <definedName name="_____________tsd4">#REF!</definedName>
    <definedName name="_____________TT21" localSheetId="12">#REF!</definedName>
    <definedName name="_____________TT21">#REF!</definedName>
    <definedName name="_____________TT22" localSheetId="12">#REF!</definedName>
    <definedName name="_____________TT22">#REF!</definedName>
    <definedName name="____________cab1" localSheetId="12">#REF!</definedName>
    <definedName name="____________cab1">#REF!</definedName>
    <definedName name="____________emp2">#REF!</definedName>
    <definedName name="____________EXT1" localSheetId="12">#REF!</definedName>
    <definedName name="____________EXT1">#REF!</definedName>
    <definedName name="____________Ext2" localSheetId="12">#REF!</definedName>
    <definedName name="____________Ext2">#REF!</definedName>
    <definedName name="____________ind100" localSheetId="12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mem2">#REF!</definedName>
    <definedName name="____________oac2" localSheetId="12">#REF!</definedName>
    <definedName name="____________oac2">#REF!</definedName>
    <definedName name="____________OUT98" localSheetId="12" hidden="1">{#N/A,#N/A,TRUE,"Serviços"}</definedName>
    <definedName name="____________OUT98" localSheetId="13" hidden="1">{#N/A,#N/A,TRUE,"Serviços"}</definedName>
    <definedName name="____________OUT98" hidden="1">{#N/A,#N/A,TRUE,"Serviços"}</definedName>
    <definedName name="____________OUT988" localSheetId="12" hidden="1">{#N/A,#N/A,TRUE,"Serviços"}</definedName>
    <definedName name="____________OUT988" hidden="1">{#N/A,#N/A,TRUE,"Serviços"}</definedName>
    <definedName name="____________OUT988²" localSheetId="12" hidden="1">{#N/A,#N/A,TRUE,"Serviços"}</definedName>
    <definedName name="____________OUT988²" hidden="1">{#N/A,#N/A,TRUE,"Serviços"}</definedName>
    <definedName name="____________PL1" localSheetId="12">#REF!</definedName>
    <definedName name="____________PL1">#REF!</definedName>
    <definedName name="____________RET1">#REF!</definedName>
    <definedName name="____________tsd4">#REF!</definedName>
    <definedName name="____________TT102" localSheetId="12">#REF!</definedName>
    <definedName name="____________TT102">#REF!</definedName>
    <definedName name="____________TT107" localSheetId="1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cab1" localSheetId="12">#REF!</definedName>
    <definedName name="___________cab1">#REF!</definedName>
    <definedName name="___________emp2">#REF!</definedName>
    <definedName name="___________EXT1" localSheetId="12">#REF!</definedName>
    <definedName name="___________EXT1">#REF!</definedName>
    <definedName name="___________Ext2" localSheetId="12">#REF!</definedName>
    <definedName name="___________Ext2">#REF!</definedName>
    <definedName name="___________Ext2_25" localSheetId="12">#REF!</definedName>
    <definedName name="___________Ext2_25">#REF!</definedName>
    <definedName name="___________ind100" localSheetId="12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mem2">#REF!</definedName>
    <definedName name="___________oac2" localSheetId="12">#REF!</definedName>
    <definedName name="___________oac2">#REF!</definedName>
    <definedName name="___________OUT98" localSheetId="12" hidden="1">{#N/A,#N/A,TRUE,"Serviços"}</definedName>
    <definedName name="___________OUT98" localSheetId="13" hidden="1">{#N/A,#N/A,TRUE,"Serviços"}</definedName>
    <definedName name="___________OUT98" hidden="1">{#N/A,#N/A,TRUE,"Serviços"}</definedName>
    <definedName name="___________OUT98¹" localSheetId="12" hidden="1">{#N/A,#N/A,TRUE,"Serviços"}</definedName>
    <definedName name="___________OUT98¹" hidden="1">{#N/A,#N/A,TRUE,"Serviços"}</definedName>
    <definedName name="___________OUT98²" localSheetId="12" hidden="1">{#N/A,#N/A,TRUE,"Serviços"}</definedName>
    <definedName name="___________OUT98²" hidden="1">{#N/A,#N/A,TRUE,"Serviços"}</definedName>
    <definedName name="___________OUT98³" localSheetId="12" hidden="1">{#N/A,#N/A,TRUE,"Serviços"}</definedName>
    <definedName name="___________OUT98³" hidden="1">{#N/A,#N/A,TRUE,"Serviços"}</definedName>
    <definedName name="___________OUT988" localSheetId="12" hidden="1">{#N/A,#N/A,TRUE,"Serviços"}</definedName>
    <definedName name="___________OUT988" hidden="1">{#N/A,#N/A,TRUE,"Serviços"}</definedName>
    <definedName name="___________OUT988³" localSheetId="12" hidden="1">{#N/A,#N/A,TRUE,"Serviços"}</definedName>
    <definedName name="___________OUT988³" hidden="1">{#N/A,#N/A,TRUE,"Serviços"}</definedName>
    <definedName name="___________OUT9888" localSheetId="12" hidden="1">{#N/A,#N/A,TRUE,"Serviços"}</definedName>
    <definedName name="___________OUT9888" hidden="1">{#N/A,#N/A,TRUE,"Serviços"}</definedName>
    <definedName name="___________OUT9888²" localSheetId="12" hidden="1">{#N/A,#N/A,TRUE,"Serviços"}</definedName>
    <definedName name="___________OUT9888²" hidden="1">{#N/A,#N/A,TRUE,"Serviços"}</definedName>
    <definedName name="___________PL1" localSheetId="12">#REF!</definedName>
    <definedName name="___________PL1">#REF!</definedName>
    <definedName name="___________r">#REF!</definedName>
    <definedName name="___________RET1">#REF!</definedName>
    <definedName name="___________tsd4">#REF!</definedName>
    <definedName name="___________TT21" localSheetId="12">#REF!</definedName>
    <definedName name="___________TT21">#REF!</definedName>
    <definedName name="___________TT22" localSheetId="12">#REF!</definedName>
    <definedName name="___________TT22">#REF!</definedName>
    <definedName name="__________Brz1">#REF!</definedName>
    <definedName name="__________Brz2">#REF!</definedName>
    <definedName name="__________cab1" localSheetId="12">#REF!</definedName>
    <definedName name="__________cab1">#REF!</definedName>
    <definedName name="__________emp2">#REF!</definedName>
    <definedName name="__________EXT1" localSheetId="12">#REF!</definedName>
    <definedName name="__________EXT1">#REF!</definedName>
    <definedName name="__________Ext2" localSheetId="12">#REF!</definedName>
    <definedName name="__________Ext2">#REF!</definedName>
    <definedName name="__________ind100" localSheetId="12">#REF!</definedName>
    <definedName name="__________ind100">#REF!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mem2">#REF!</definedName>
    <definedName name="__________oac2" localSheetId="12">#REF!</definedName>
    <definedName name="__________oac2">#REF!</definedName>
    <definedName name="__________OUT98" localSheetId="12" hidden="1">{#N/A,#N/A,TRUE,"Serviços"}</definedName>
    <definedName name="__________OUT98" localSheetId="13" hidden="1">{#N/A,#N/A,TRUE,"Serviços"}</definedName>
    <definedName name="__________OUT98" hidden="1">{#N/A,#N/A,TRUE,"Serviços"}</definedName>
    <definedName name="__________PL1" localSheetId="12">#REF!</definedName>
    <definedName name="__________PL1">#REF!</definedName>
    <definedName name="__________PL1_25">#REF!</definedName>
    <definedName name="__________R" localSheetId="12">#REF!</definedName>
    <definedName name="__________R">#REF!</definedName>
    <definedName name="__________r_25" localSheetId="12">#REF!</definedName>
    <definedName name="__________r_25">#REF!</definedName>
    <definedName name="__________Rbv1">#REF!</definedName>
    <definedName name="__________RET1" localSheetId="12">#REF!</definedName>
    <definedName name="__________RET1">#REF!</definedName>
    <definedName name="__________tsd4">#REF!</definedName>
    <definedName name="__________TT21" localSheetId="12">#REF!</definedName>
    <definedName name="__________TT21">#REF!</definedName>
    <definedName name="__________TT22" localSheetId="12">#REF!</definedName>
    <definedName name="__________TT22">#REF!</definedName>
    <definedName name="_________Ago1">#REF!</definedName>
    <definedName name="_________cab1" localSheetId="12">#REF!</definedName>
    <definedName name="_________cab1">#REF!</definedName>
    <definedName name="_________Dez1">#REF!</definedName>
    <definedName name="_________emp2">#REF!</definedName>
    <definedName name="_________EXT1" localSheetId="12">#REF!</definedName>
    <definedName name="_________EXT1">#REF!</definedName>
    <definedName name="_________Ext2" localSheetId="12">#REF!</definedName>
    <definedName name="_________Ext2">#REF!</definedName>
    <definedName name="_________Ext2_25" localSheetId="12">#REF!</definedName>
    <definedName name="_________Ext2_25">#REF!</definedName>
    <definedName name="_________ind100" localSheetId="12">#REF!</definedName>
    <definedName name="_________ind100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1">#REF!</definedName>
    <definedName name="_________Mai1">#REF!</definedName>
    <definedName name="_________mem2">#REF!</definedName>
    <definedName name="_________Nov1">#REF!</definedName>
    <definedName name="_________oac2" localSheetId="12">#REF!</definedName>
    <definedName name="_________oac2">#REF!</definedName>
    <definedName name="_________Out1">#REF!</definedName>
    <definedName name="_________OUT98" localSheetId="12" hidden="1">{#N/A,#N/A,TRUE,"Serviços"}</definedName>
    <definedName name="_________OUT98" localSheetId="13" hidden="1">{#N/A,#N/A,TRUE,"Serviços"}</definedName>
    <definedName name="_________OUT98" hidden="1">{#N/A,#N/A,TRUE,"Serviços"}</definedName>
    <definedName name="_________OUTT98" localSheetId="12" hidden="1">{#N/A,#N/A,TRUE,"Serviços"}</definedName>
    <definedName name="_________OUTT98" hidden="1">{#N/A,#N/A,TRUE,"Serviços"}</definedName>
    <definedName name="_________OUTT988" localSheetId="12" hidden="1">{#N/A,#N/A,TRUE,"Serviços"}</definedName>
    <definedName name="_________OUTT988" hidden="1">{#N/A,#N/A,TRUE,"Serviços"}</definedName>
    <definedName name="_________PL1" localSheetId="12">#REF!</definedName>
    <definedName name="_________PL1">#REF!</definedName>
    <definedName name="_________r">#REF!</definedName>
    <definedName name="_________r_25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 localSheetId="12">#REF!</definedName>
    <definedName name="_________RET1">#REF!</definedName>
    <definedName name="_________Set1">#REF!</definedName>
    <definedName name="_________tsd4" localSheetId="12">#REF!</definedName>
    <definedName name="_________tsd4">#REF!</definedName>
    <definedName name="_________TT21" localSheetId="12">#REF!</definedName>
    <definedName name="_________TT21">#REF!</definedName>
    <definedName name="_________TT22" localSheetId="12">#REF!</definedName>
    <definedName name="_________TT22">#REF!</definedName>
    <definedName name="________Abr1">#REF!</definedName>
    <definedName name="________Ago1">#REF!</definedName>
    <definedName name="________b1" localSheetId="12" hidden="1">{#N/A,#N/A,FALSE,"MO (2)"}</definedName>
    <definedName name="________b1" hidden="1">{#N/A,#N/A,FALSE,"MO (2)"}</definedName>
    <definedName name="________Brz1">#REF!</definedName>
    <definedName name="________Brz2">#REF!</definedName>
    <definedName name="________cab1" localSheetId="12">#REF!</definedName>
    <definedName name="________cab1">#REF!</definedName>
    <definedName name="________Dez1">#REF!</definedName>
    <definedName name="________emp2">#REF!</definedName>
    <definedName name="________EXT1" localSheetId="12">#REF!</definedName>
    <definedName name="________EXT1">#REF!</definedName>
    <definedName name="________Ext2" localSheetId="12">#REF!</definedName>
    <definedName name="________Ext2">#REF!</definedName>
    <definedName name="________ind100" localSheetId="12">#REF!</definedName>
    <definedName name="________ind100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n1">#REF!</definedName>
    <definedName name="________Mai1">#REF!</definedName>
    <definedName name="________mem2">#REF!</definedName>
    <definedName name="________Nov1">#REF!</definedName>
    <definedName name="________oac2" localSheetId="12">#REF!</definedName>
    <definedName name="________oac2">#REF!</definedName>
    <definedName name="________Out1">#REF!</definedName>
    <definedName name="________OUT98" localSheetId="12" hidden="1">{#N/A,#N/A,TRUE,"Serviços"}</definedName>
    <definedName name="________OUT98" localSheetId="13" hidden="1">{#N/A,#N/A,TRUE,"Serviços"}</definedName>
    <definedName name="________OUT98" hidden="1">{#N/A,#N/A,TRUE,"Serviços"}</definedName>
    <definedName name="________OUTTT98" localSheetId="12" hidden="1">{#N/A,#N/A,TRUE,"Serviços"}</definedName>
    <definedName name="________OUTTT98" hidden="1">{#N/A,#N/A,TRUE,"Serviços"}</definedName>
    <definedName name="________PL1" localSheetId="12">#REF!</definedName>
    <definedName name="________PL1">#REF!</definedName>
    <definedName name="________PL1_25">#REF!</definedName>
    <definedName name="________r">#REF!</definedName>
    <definedName name="________r_25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 localSheetId="12">#REF!</definedName>
    <definedName name="________RET1">#REF!</definedName>
    <definedName name="________Set1">#REF!</definedName>
    <definedName name="________tsd4" localSheetId="12">#REF!</definedName>
    <definedName name="________tsd4">#REF!</definedName>
    <definedName name="________TT102" localSheetId="12">#REF!</definedName>
    <definedName name="________TT102">#REF!</definedName>
    <definedName name="________TT107" localSheetId="12">#REF!</definedName>
    <definedName name="________TT107">#REF!</definedName>
    <definedName name="________TT121">#REF!</definedName>
    <definedName name="________TT123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6">#REF!</definedName>
    <definedName name="________TT27">#REF!</definedName>
    <definedName name="________TT28">#REF!</definedName>
    <definedName name="________TT30">#REF!</definedName>
    <definedName name="________TT31">#REF!</definedName>
    <definedName name="________TT32">#REF!</definedName>
    <definedName name="________TT33">#REF!</definedName>
    <definedName name="________TT34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5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6">#REF!</definedName>
    <definedName name="________TT60">#REF!</definedName>
    <definedName name="________TT61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94">#REF!</definedName>
    <definedName name="________TT95">#REF!</definedName>
    <definedName name="________TT97">#REF!</definedName>
    <definedName name="_______Abr1">#REF!</definedName>
    <definedName name="_______ABR95" localSheetId="12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go1">#REF!</definedName>
    <definedName name="_______AGO95" localSheetId="12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Brz1">#REF!</definedName>
    <definedName name="_______Brz2">#REF!</definedName>
    <definedName name="_______cab1" localSheetId="12">#REF!</definedName>
    <definedName name="_______cab1">#REF!</definedName>
    <definedName name="_______Dez1">#REF!</definedName>
    <definedName name="_______DEZ94" localSheetId="1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mp2">#REF!</definedName>
    <definedName name="_______EXT1" localSheetId="12">#REF!</definedName>
    <definedName name="_______EXT1">#REF!</definedName>
    <definedName name="_______Ext2" localSheetId="12">#REF!</definedName>
    <definedName name="_______Ext2">#REF!</definedName>
    <definedName name="_______FEV95" localSheetId="12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ind100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 localSheetId="12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1">#REF!</definedName>
    <definedName name="_______JUN95" localSheetId="12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Mai1">#REF!</definedName>
    <definedName name="_______MAI95" localSheetId="1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Nov1">#REF!</definedName>
    <definedName name="_______NOV94" localSheetId="12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ut1">#REF!</definedName>
    <definedName name="_______OUT94" localSheetId="1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2" hidden="1">{#N/A,#N/A,TRUE,"Serviços"}</definedName>
    <definedName name="_______OUT98" localSheetId="13" hidden="1">{#N/A,#N/A,TRUE,"Serviços"}</definedName>
    <definedName name="_______OUT98" hidden="1">{#N/A,#N/A,TRUE,"Serviços"}</definedName>
    <definedName name="_______OUT9888" localSheetId="12" hidden="1">{#N/A,#N/A,TRUE,"Serviços"}</definedName>
    <definedName name="_______OUT9888" hidden="1">{#N/A,#N/A,TRUE,"Serviços"}</definedName>
    <definedName name="_______OUT99">#REF!</definedName>
    <definedName name="_______PL1" localSheetId="12">#REF!</definedName>
    <definedName name="_______PL1">#REF!</definedName>
    <definedName name="_______r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 localSheetId="12">#REF!</definedName>
    <definedName name="_______RET1">#REF!</definedName>
    <definedName name="_______SE2">#REF!</definedName>
    <definedName name="_______Set1">#REF!</definedName>
    <definedName name="_______SET94" localSheetId="1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sd4">#REF!</definedName>
    <definedName name="_______TT102" localSheetId="12">#REF!</definedName>
    <definedName name="_______TT102">#REF!</definedName>
    <definedName name="_______TT107" localSheetId="12">#REF!</definedName>
    <definedName name="_______TT107">#REF!</definedName>
    <definedName name="_______TT121">#REF!</definedName>
    <definedName name="_______TT123">#REF!</definedName>
    <definedName name="_______TT19">#REF!</definedName>
    <definedName name="_______TT20">#REF!</definedName>
    <definedName name="_______TT21">#REF!</definedName>
    <definedName name="_______TT22">#REF!</definedName>
    <definedName name="_______TT26">#REF!</definedName>
    <definedName name="_______TT27">#REF!</definedName>
    <definedName name="_______TT28">#REF!</definedName>
    <definedName name="_______TT30">#REF!</definedName>
    <definedName name="_______TT31">#REF!</definedName>
    <definedName name="_______TT32">#REF!</definedName>
    <definedName name="_______TT33">#REF!</definedName>
    <definedName name="_______TT34">#REF!</definedName>
    <definedName name="_______TT36">#REF!</definedName>
    <definedName name="_______TT37">#REF!</definedName>
    <definedName name="_______TT38">#REF!</definedName>
    <definedName name="_______TT39">#REF!</definedName>
    <definedName name="_______TT40">#REF!</definedName>
    <definedName name="_______TT5">#REF!</definedName>
    <definedName name="_______TT52">#REF!</definedName>
    <definedName name="_______TT53">#REF!</definedName>
    <definedName name="_______TT54">#REF!</definedName>
    <definedName name="_______TT55">#REF!</definedName>
    <definedName name="_______TT6">#REF!</definedName>
    <definedName name="_______TT60">#REF!</definedName>
    <definedName name="_______TT61">#REF!</definedName>
    <definedName name="_______TT69">#REF!</definedName>
    <definedName name="_______TT7">#REF!</definedName>
    <definedName name="_______TT70">#REF!</definedName>
    <definedName name="_______TT71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94">#REF!</definedName>
    <definedName name="_______TT95">#REF!</definedName>
    <definedName name="_______TT97">#REF!</definedName>
    <definedName name="______Abr1">#REF!</definedName>
    <definedName name="______Ago1">#REF!</definedName>
    <definedName name="______b1" localSheetId="12" hidden="1">{#N/A,#N/A,FALSE,"MO (2)"}</definedName>
    <definedName name="______b1" hidden="1">{#N/A,#N/A,FALSE,"MO (2)"}</definedName>
    <definedName name="______Brz1">#REF!</definedName>
    <definedName name="______Brz2">#REF!</definedName>
    <definedName name="______cab1" localSheetId="12">#REF!</definedName>
    <definedName name="______cab1">#REF!</definedName>
    <definedName name="______Dez1">#REF!</definedName>
    <definedName name="______emp2">#REF!</definedName>
    <definedName name="______EXT1" localSheetId="12">#REF!</definedName>
    <definedName name="______EXT1">#REF!</definedName>
    <definedName name="______Ext2" localSheetId="12">#REF!</definedName>
    <definedName name="______Ext2">#REF!</definedName>
    <definedName name="______ind100" localSheetId="12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Mai1">#REF!</definedName>
    <definedName name="______mem2">#REF!</definedName>
    <definedName name="______Nov1">#REF!</definedName>
    <definedName name="______oac2" localSheetId="12">#REF!</definedName>
    <definedName name="______oac2">#REF!</definedName>
    <definedName name="______Out1">#REF!</definedName>
    <definedName name="______OUT98" localSheetId="12" hidden="1">{#N/A,#N/A,TRUE,"Serviços"}</definedName>
    <definedName name="______OUT98" localSheetId="13" hidden="1">{#N/A,#N/A,TRUE,"Serviços"}</definedName>
    <definedName name="______OUT98" hidden="1">{#N/A,#N/A,TRUE,"Serviços"}</definedName>
    <definedName name="______OUTT98888" localSheetId="12" hidden="1">{#N/A,#N/A,TRUE,"Serviços"}</definedName>
    <definedName name="______OUTT98888" hidden="1">{#N/A,#N/A,TRUE,"Serviços"}</definedName>
    <definedName name="______PL1" localSheetId="12">#REF!</definedName>
    <definedName name="______PL1">#REF!</definedName>
    <definedName name="______r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 localSheetId="12">#REF!</definedName>
    <definedName name="______RET1">#REF!</definedName>
    <definedName name="______Set1">#REF!</definedName>
    <definedName name="______TP10">#REF!</definedName>
    <definedName name="______TP5">#REF!</definedName>
    <definedName name="______tsd4" localSheetId="12">#REF!</definedName>
    <definedName name="______tsd4">#REF!</definedName>
    <definedName name="______TT102" localSheetId="12">#REF!</definedName>
    <definedName name="______TT102">#REF!</definedName>
    <definedName name="______TT107" localSheetId="12">#REF!</definedName>
    <definedName name="______TT107">#REF!</definedName>
    <definedName name="______TT121">#REF!</definedName>
    <definedName name="______TT123">#REF!</definedName>
    <definedName name="______TT19">#REF!</definedName>
    <definedName name="______TT20">#REF!</definedName>
    <definedName name="______TT21">#REF!</definedName>
    <definedName name="______TT22">#REF!</definedName>
    <definedName name="______TT26">#REF!</definedName>
    <definedName name="______TT27">#REF!</definedName>
    <definedName name="______TT28">#REF!</definedName>
    <definedName name="______TT30">#REF!</definedName>
    <definedName name="______TT31">#REF!</definedName>
    <definedName name="______TT32">#REF!</definedName>
    <definedName name="______TT33">#REF!</definedName>
    <definedName name="______TT34">#REF!</definedName>
    <definedName name="______TT36">#REF!</definedName>
    <definedName name="______TT37">#REF!</definedName>
    <definedName name="______TT38">#REF!</definedName>
    <definedName name="______TT39">#REF!</definedName>
    <definedName name="______TT40">#REF!</definedName>
    <definedName name="______TT5">#REF!</definedName>
    <definedName name="______TT52">#REF!</definedName>
    <definedName name="______TT53">#REF!</definedName>
    <definedName name="______TT54">#REF!</definedName>
    <definedName name="______TT55">#REF!</definedName>
    <definedName name="______TT6">#REF!</definedName>
    <definedName name="______TT60">#REF!</definedName>
    <definedName name="______TT61">#REF!</definedName>
    <definedName name="______TT69">#REF!</definedName>
    <definedName name="______TT7">#REF!</definedName>
    <definedName name="______TT70">#REF!</definedName>
    <definedName name="______TT71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94">#REF!</definedName>
    <definedName name="______TT95">#REF!</definedName>
    <definedName name="______TT97">#REF!</definedName>
    <definedName name="_____Abr1">#REF!</definedName>
    <definedName name="_____Ago1">#REF!</definedName>
    <definedName name="_____b1" localSheetId="12" hidden="1">{#N/A,#N/A,FALSE,"MO (2)"}</definedName>
    <definedName name="_____b1" hidden="1">{#N/A,#N/A,FALSE,"MO (2)"}</definedName>
    <definedName name="_____cab1" localSheetId="12">#REF!</definedName>
    <definedName name="_____cab1">#REF!</definedName>
    <definedName name="_____Dez1">#REF!</definedName>
    <definedName name="_____emp2">#REF!</definedName>
    <definedName name="_____EXT1" localSheetId="12">#REF!</definedName>
    <definedName name="_____EXT1">#REF!</definedName>
    <definedName name="_____Ext2" localSheetId="12">#REF!</definedName>
    <definedName name="_____Ext2">#REF!</definedName>
    <definedName name="_____ind100" localSheetId="12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Mai1">#REF!</definedName>
    <definedName name="_____mem2">#REF!</definedName>
    <definedName name="_____Nov1">#REF!</definedName>
    <definedName name="_____oac2" localSheetId="12">#REF!</definedName>
    <definedName name="_____oac2">#REF!</definedName>
    <definedName name="_____Out1">#REF!</definedName>
    <definedName name="_____OUT98" localSheetId="12" hidden="1">{#N/A,#N/A,TRUE,"Serviços"}</definedName>
    <definedName name="_____OUT98" localSheetId="13" hidden="1">{#N/A,#N/A,TRUE,"Serviços"}</definedName>
    <definedName name="_____OUT98" hidden="1">{#N/A,#N/A,TRUE,"Serviços"}</definedName>
    <definedName name="_____OUTTT988" localSheetId="12" hidden="1">{#N/A,#N/A,TRUE,"Serviços"}</definedName>
    <definedName name="_____OUTTT988" hidden="1">{#N/A,#N/A,TRUE,"Serviços"}</definedName>
    <definedName name="_____PL1" localSheetId="12">#REF!</definedName>
    <definedName name="_____PL1">#REF!</definedName>
    <definedName name="_____QQ2" localSheetId="12">#REF!</definedName>
    <definedName name="_____QQ2">#REF!</definedName>
    <definedName name="_____r" localSheetId="12">#REF!</definedName>
    <definedName name="_____r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 localSheetId="12">#REF!</definedName>
    <definedName name="_____RET1">#REF!</definedName>
    <definedName name="_____Set1">#REF!</definedName>
    <definedName name="_____TP10">#REF!</definedName>
    <definedName name="_____TP5">#REF!</definedName>
    <definedName name="_____tsd4" localSheetId="12">#REF!</definedName>
    <definedName name="_____tsd4">#REF!</definedName>
    <definedName name="_____TT102" localSheetId="12">#REF!</definedName>
    <definedName name="_____TT102">#REF!</definedName>
    <definedName name="_____TT107" localSheetId="12">#REF!</definedName>
    <definedName name="_____TT107">#REF!</definedName>
    <definedName name="_____TT121">#REF!</definedName>
    <definedName name="_____TT123">#REF!</definedName>
    <definedName name="_____TT19">#REF!</definedName>
    <definedName name="_____TT20">#REF!</definedName>
    <definedName name="_____TT21">#REF!</definedName>
    <definedName name="_____TT22">#REF!</definedName>
    <definedName name="_____TT26">#REF!</definedName>
    <definedName name="_____TT27">#REF!</definedName>
    <definedName name="_____TT28">#REF!</definedName>
    <definedName name="_____TT30">#REF!</definedName>
    <definedName name="_____TT31">#REF!</definedName>
    <definedName name="_____TT32">#REF!</definedName>
    <definedName name="_____TT33">#REF!</definedName>
    <definedName name="_____TT34">#REF!</definedName>
    <definedName name="_____TT36">#REF!</definedName>
    <definedName name="_____TT37">#REF!</definedName>
    <definedName name="_____TT38">#REF!</definedName>
    <definedName name="_____TT39">#REF!</definedName>
    <definedName name="_____TT40">#REF!</definedName>
    <definedName name="_____TT5">#REF!</definedName>
    <definedName name="_____TT52">#REF!</definedName>
    <definedName name="_____TT53">#REF!</definedName>
    <definedName name="_____TT54">#REF!</definedName>
    <definedName name="_____TT55">#REF!</definedName>
    <definedName name="_____TT6">#REF!</definedName>
    <definedName name="_____TT60">#REF!</definedName>
    <definedName name="_____TT61">#REF!</definedName>
    <definedName name="_____TT69">#REF!</definedName>
    <definedName name="_____TT7">#REF!</definedName>
    <definedName name="_____TT70">#REF!</definedName>
    <definedName name="_____TT71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94">#REF!</definedName>
    <definedName name="_____TT95">#REF!</definedName>
    <definedName name="_____TT97">#REF!</definedName>
    <definedName name="____Abr1">#REF!</definedName>
    <definedName name="____Ago1">#REF!</definedName>
    <definedName name="____b1" localSheetId="12" hidden="1">{#N/A,#N/A,FALSE,"MO (2)"}</definedName>
    <definedName name="____b1" hidden="1">{#N/A,#N/A,FALSE,"MO (2)"}</definedName>
    <definedName name="____BDI2">#REF!</definedName>
    <definedName name="____brv2">#REF!</definedName>
    <definedName name="____cab1" localSheetId="12">#REF!</definedName>
    <definedName name="____cab1">#REF!</definedName>
    <definedName name="____Dez1">#REF!</definedName>
    <definedName name="____emp2">#REF!</definedName>
    <definedName name="____EXT1" localSheetId="12">#REF!</definedName>
    <definedName name="____EXT1">#REF!</definedName>
    <definedName name="____Ext2" localSheetId="12">#REF!</definedName>
    <definedName name="____Ext2">#REF!</definedName>
    <definedName name="____ind100" localSheetId="12">#REF!</definedName>
    <definedName name="____ind100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Mai1">#REF!</definedName>
    <definedName name="____mem2">#REF!</definedName>
    <definedName name="____Nov1">#REF!</definedName>
    <definedName name="____oac2" localSheetId="12">#REF!</definedName>
    <definedName name="____oac2">#REF!</definedName>
    <definedName name="____Out1">#REF!</definedName>
    <definedName name="____OUT98" localSheetId="12" hidden="1">{#N/A,#N/A,TRUE,"Serviços"}</definedName>
    <definedName name="____OUT98" localSheetId="13" hidden="1">{#N/A,#N/A,TRUE,"Serviços"}</definedName>
    <definedName name="____OUT98" hidden="1">{#N/A,#N/A,TRUE,"Serviços"}</definedName>
    <definedName name="____out99" localSheetId="12" hidden="1">{#N/A,#N/A,TRUE,"Serviços"}</definedName>
    <definedName name="____out99" hidden="1">{#N/A,#N/A,TRUE,"Serviços"}</definedName>
    <definedName name="____OUTTT98" localSheetId="12" hidden="1">{#N/A,#N/A,TRUE,"Serviços"}</definedName>
    <definedName name="____OUTTT98" hidden="1">{#N/A,#N/A,TRUE,"Serviços"}</definedName>
    <definedName name="____PL1" localSheetId="12">#REF!</definedName>
    <definedName name="____PL1">#REF!</definedName>
    <definedName name="____r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 localSheetId="12">#REF!</definedName>
    <definedName name="____RET1">#REF!</definedName>
    <definedName name="____Set1">#REF!</definedName>
    <definedName name="____TP10">#REF!</definedName>
    <definedName name="____TP5">#REF!</definedName>
    <definedName name="____tsd4" localSheetId="12">#REF!</definedName>
    <definedName name="____tsd4">#REF!</definedName>
    <definedName name="____TT102" localSheetId="12">#REF!</definedName>
    <definedName name="____TT102">#REF!</definedName>
    <definedName name="____TT107" localSheetId="12">#REF!</definedName>
    <definedName name="____TT107">#REF!</definedName>
    <definedName name="____TT121">#REF!</definedName>
    <definedName name="____TT123">#REF!</definedName>
    <definedName name="____TT19">#REF!</definedName>
    <definedName name="____TT20">#REF!</definedName>
    <definedName name="____TT21">#REF!</definedName>
    <definedName name="____TT22">#REF!</definedName>
    <definedName name="____TT236">#REF!</definedName>
    <definedName name="____TT26">#REF!</definedName>
    <definedName name="____TT27">#REF!</definedName>
    <definedName name="____TT28">#REF!</definedName>
    <definedName name="____TT30">#REF!</definedName>
    <definedName name="____TT31">#REF!</definedName>
    <definedName name="____TT32">#REF!</definedName>
    <definedName name="____TT33">#REF!</definedName>
    <definedName name="____TT34">#REF!</definedName>
    <definedName name="____TT36">#REF!</definedName>
    <definedName name="____TT37">#REF!</definedName>
    <definedName name="____TT38">#REF!</definedName>
    <definedName name="____TT39">#REF!</definedName>
    <definedName name="____TT40">#REF!</definedName>
    <definedName name="____TT5">#REF!</definedName>
    <definedName name="____TT52">#REF!</definedName>
    <definedName name="____TT53">#REF!</definedName>
    <definedName name="____TT54">#REF!</definedName>
    <definedName name="____TT55">#REF!</definedName>
    <definedName name="____TT6">#REF!</definedName>
    <definedName name="____TT60">#REF!</definedName>
    <definedName name="____TT61">#REF!</definedName>
    <definedName name="____TT69">#REF!</definedName>
    <definedName name="____TT7">#REF!</definedName>
    <definedName name="____TT70">#REF!</definedName>
    <definedName name="____TT71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94">#REF!</definedName>
    <definedName name="____TT95">#REF!</definedName>
    <definedName name="____TT97">#REF!</definedName>
    <definedName name="___Abr1">#REF!</definedName>
    <definedName name="___ABR95" localSheetId="12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go1">#REF!</definedName>
    <definedName name="___AGO95" localSheetId="12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 localSheetId="12">#REF!</definedName>
    <definedName name="___ATD1">#REF!</definedName>
    <definedName name="___BDI1">#N/A</definedName>
    <definedName name="___BDI2">#REF!</definedName>
    <definedName name="___brv2">#REF!</definedName>
    <definedName name="___Brz1">#REF!</definedName>
    <definedName name="___Brz2">#REF!</definedName>
    <definedName name="___cab1" localSheetId="12">#REF!</definedName>
    <definedName name="___cab1">#REF!</definedName>
    <definedName name="___Dez1">#REF!</definedName>
    <definedName name="___DEZ94" localSheetId="12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mp2">#REF!</definedName>
    <definedName name="___EXT1" localSheetId="12">#REF!</definedName>
    <definedName name="___EXT1">#REF!</definedName>
    <definedName name="___Ext2" localSheetId="12">#REF!</definedName>
    <definedName name="___Ext2">#REF!</definedName>
    <definedName name="___Fev1">#REF!</definedName>
    <definedName name="___FEV95" localSheetId="12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ind100">#REF!</definedName>
    <definedName name="___Jan1">#REF!</definedName>
    <definedName name="___JAN2003" localSheetId="12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 localSheetId="12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 localSheetId="12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Mai1">#REF!</definedName>
    <definedName name="___MAI95" localSheetId="1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 localSheetId="12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Nov1">#REF!</definedName>
    <definedName name="___NOV94" localSheetId="12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ut1">#REF!</definedName>
    <definedName name="___OUT94" localSheetId="12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12" hidden="1">{#N/A,#N/A,TRUE,"Serviços"}</definedName>
    <definedName name="___OUT98" localSheetId="13" hidden="1">{#N/A,#N/A,TRUE,"Serviços"}</definedName>
    <definedName name="___OUT98" hidden="1">{#N/A,#N/A,TRUE,"Serviços"}</definedName>
    <definedName name="___OUT99" localSheetId="12">#REF!</definedName>
    <definedName name="___OUT99">#REF!</definedName>
    <definedName name="___PL1">#REF!</definedName>
    <definedName name="___QQ2">#N/A</definedName>
    <definedName name="___r" localSheetId="12">#REF!</definedName>
    <definedName name="___r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 localSheetId="12">#REF!</definedName>
    <definedName name="___RET1">#REF!</definedName>
    <definedName name="___SE2">#REF!</definedName>
    <definedName name="___Set1">#REF!</definedName>
    <definedName name="___SET94" localSheetId="12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TCB5" localSheetId="12">#REF!</definedName>
    <definedName name="___TCB5">#REF!</definedName>
    <definedName name="___tsd4" localSheetId="12">#REF!</definedName>
    <definedName name="___tsd4">#REF!</definedName>
    <definedName name="___TT102" localSheetId="12">#REF!</definedName>
    <definedName name="___TT102">#REF!</definedName>
    <definedName name="___TT107" localSheetId="12">#REF!</definedName>
    <definedName name="___TT107">#REF!</definedName>
    <definedName name="___TT121">#REF!</definedName>
    <definedName name="___TT123">#REF!</definedName>
    <definedName name="___TT19">#REF!</definedName>
    <definedName name="___TT20">#REF!</definedName>
    <definedName name="___TT21">#REF!</definedName>
    <definedName name="___TT22">#REF!</definedName>
    <definedName name="___TT26">#REF!</definedName>
    <definedName name="___TT27">#REF!</definedName>
    <definedName name="___TT28">#REF!</definedName>
    <definedName name="___TT30">#REF!</definedName>
    <definedName name="___TT31">#REF!</definedName>
    <definedName name="___TT32">#REF!</definedName>
    <definedName name="___TT33">#REF!</definedName>
    <definedName name="___TT34">#REF!</definedName>
    <definedName name="___TT36">#REF!</definedName>
    <definedName name="___TT37">#REF!</definedName>
    <definedName name="___TT38">#REF!</definedName>
    <definedName name="___TT39">#REF!</definedName>
    <definedName name="___TT40">#REF!</definedName>
    <definedName name="___TT5">#REF!</definedName>
    <definedName name="___TT52">#REF!</definedName>
    <definedName name="___TT53">#REF!</definedName>
    <definedName name="___TT54">#REF!</definedName>
    <definedName name="___TT55">#REF!</definedName>
    <definedName name="___TT6">#REF!</definedName>
    <definedName name="___TT60">#REF!</definedName>
    <definedName name="___TT61">#REF!</definedName>
    <definedName name="___TT69">#REF!</definedName>
    <definedName name="___TT7">#REF!</definedName>
    <definedName name="___TT70">#REF!</definedName>
    <definedName name="___TT71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94">#REF!</definedName>
    <definedName name="___TT95">#REF!</definedName>
    <definedName name="___TT97">#REF!</definedName>
    <definedName name="___xlnm.Print_Area_4">NA()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BR95" localSheetId="12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 localSheetId="12">#REF!</definedName>
    <definedName name="__ACM30">#REF!</definedName>
    <definedName name="__AGO95" localSheetId="12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1" localSheetId="12">#REF!</definedName>
    <definedName name="__ATD1">#REF!</definedName>
    <definedName name="__BDI1">#N/A</definedName>
    <definedName name="__bdi100">#REF!</definedName>
    <definedName name="__BDI2">#REF!</definedName>
    <definedName name="__Brz1" localSheetId="12">#REF!</definedName>
    <definedName name="__Brz1">#REF!</definedName>
    <definedName name="__Brz2" localSheetId="12">#REF!</definedName>
    <definedName name="__Brz2">#REF!</definedName>
    <definedName name="__cab1" localSheetId="12">#REF!</definedName>
    <definedName name="__cab1">#REF!</definedName>
    <definedName name="__CEF200" localSheetId="12" hidden="1">{#N/A,#N/A,FALSE,"MO (2)"}</definedName>
    <definedName name="__CEF200" hidden="1">{#N/A,#N/A,FALSE,"MO (2)"}</definedName>
    <definedName name="__CEF222" localSheetId="12" hidden="1">{#N/A,#N/A,FALSE,"MO (2)"}</definedName>
    <definedName name="__CEF222" hidden="1">{#N/A,#N/A,FALSE,"MO (2)"}</definedName>
    <definedName name="__CEF300" localSheetId="12" hidden="1">{#N/A,#N/A,FALSE,"MO (2)"}</definedName>
    <definedName name="__CEF300" hidden="1">{#N/A,#N/A,FALSE,"MO (2)"}</definedName>
    <definedName name="__CEF500" localSheetId="12" hidden="1">{#N/A,#N/A,FALSE,"MO (2)"}</definedName>
    <definedName name="__CEF500" hidden="1">{#N/A,#N/A,FALSE,"MO (2)"}</definedName>
    <definedName name="__CMM30">#REF!</definedName>
    <definedName name="__DEZ94" localSheetId="1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emp2">#REF!</definedName>
    <definedName name="__EXT1" localSheetId="12">#REF!</definedName>
    <definedName name="__EXT1">#REF!</definedName>
    <definedName name="__Ext2" localSheetId="12">#REF!</definedName>
    <definedName name="__Ext2">#REF!</definedName>
    <definedName name="__FEV95" localSheetId="12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OL3">#REF!</definedName>
    <definedName name="__FOL4" localSheetId="12">#REF!</definedName>
    <definedName name="__FOL4">#REF!</definedName>
    <definedName name="__ind100" localSheetId="12">#REF!</definedName>
    <definedName name="__ind100">#REF!</definedName>
    <definedName name="__IntlFixup" hidden="1">TRUE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LAG2">#REF!</definedName>
    <definedName name="__MAI95" localSheetId="12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O2" localSheetId="12">#REF!</definedName>
    <definedName name="__MO2">#REF!</definedName>
    <definedName name="__NOV94" localSheetId="12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UT94">#REF!</definedName>
    <definedName name="__OUT95">#REF!</definedName>
    <definedName name="__OUT96">#REF!</definedName>
    <definedName name="__OUT97">#REF!</definedName>
    <definedName name="__OUT98" localSheetId="12" hidden="1">{#N/A,#N/A,TRUE,"Serviços"}</definedName>
    <definedName name="__OUT98" localSheetId="13" hidden="1">{#N/A,#N/A,TRUE,"Serviços"}</definedName>
    <definedName name="__OUT98" hidden="1">{#N/A,#N/A,TRUE,"Serviços"}</definedName>
    <definedName name="__OUT988888" localSheetId="12" hidden="1">{#N/A,#N/A,TRUE,"Serviços"}</definedName>
    <definedName name="__OUT988888" hidden="1">{#N/A,#N/A,TRUE,"Serviços"}</definedName>
    <definedName name="__OUT99" localSheetId="12">#REF!</definedName>
    <definedName name="__OUT99">#REF!</definedName>
    <definedName name="__PA01" localSheetId="12" hidden="1">{"'teste'!$B$2:$R$49"}</definedName>
    <definedName name="__PA01" hidden="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 localSheetId="12">#REF!</definedName>
    <definedName name="__pav2">#REF!</definedName>
    <definedName name="__PL1">#REF!</definedName>
    <definedName name="__PMF2" localSheetId="12">#REF!</definedName>
    <definedName name="__PMF2">#REF!</definedName>
    <definedName name="__QQ2">#N/A</definedName>
    <definedName name="__r" localSheetId="12">#REF!</definedName>
    <definedName name="__r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 localSheetId="12">#REF!</definedName>
    <definedName name="__RET1">#REF!</definedName>
    <definedName name="__SE2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tab0198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B5" localSheetId="12">#REF!</definedName>
    <definedName name="__TCB5">#REF!</definedName>
    <definedName name="__TCC4">"$#REF!.$I$18"</definedName>
    <definedName name="__TCM30" localSheetId="12">#REF!</definedName>
    <definedName name="__TCM30">#REF!</definedName>
    <definedName name="__TEB4">"$#REF!.$I$16"</definedName>
    <definedName name="__ter2" localSheetId="12">#REF!</definedName>
    <definedName name="__ter2">#REF!</definedName>
    <definedName name="__tsd4">#REF!</definedName>
    <definedName name="__TT102" localSheetId="12">#REF!</definedName>
    <definedName name="__TT102">#REF!</definedName>
    <definedName name="__TT107" localSheetId="12">#REF!</definedName>
    <definedName name="__TT107">#REF!</definedName>
    <definedName name="__TT121" localSheetId="12">#REF!</definedName>
    <definedName name="__TT121">#REF!</definedName>
    <definedName name="__TT123" localSheetId="12">#REF!</definedName>
    <definedName name="__TT123">#REF!</definedName>
    <definedName name="__TT18" localSheetId="12">#REF!</definedName>
    <definedName name="__TT18">#REF!</definedName>
    <definedName name="__TT19" localSheetId="12">#REF!</definedName>
    <definedName name="__TT19">#REF!</definedName>
    <definedName name="__TT20" localSheetId="12">#REF!</definedName>
    <definedName name="__TT20">#REF!</definedName>
    <definedName name="__TT21" localSheetId="12">#REF!</definedName>
    <definedName name="__TT21">#REF!</definedName>
    <definedName name="__TT22" localSheetId="12">#REF!</definedName>
    <definedName name="__TT22">#REF!</definedName>
    <definedName name="__TT26" localSheetId="12">#REF!</definedName>
    <definedName name="__TT26">#REF!</definedName>
    <definedName name="__TT27" localSheetId="12">#REF!</definedName>
    <definedName name="__TT27">#REF!</definedName>
    <definedName name="__TT28" localSheetId="12">#REF!</definedName>
    <definedName name="__TT28">#REF!</definedName>
    <definedName name="__TT30" localSheetId="12">#REF!</definedName>
    <definedName name="__TT30">#REF!</definedName>
    <definedName name="__TT31" localSheetId="12">#REF!</definedName>
    <definedName name="__TT31">#REF!</definedName>
    <definedName name="__TT32" localSheetId="12">#REF!</definedName>
    <definedName name="__TT32">#REF!</definedName>
    <definedName name="__TT33" localSheetId="12">#REF!</definedName>
    <definedName name="__TT33">#REF!</definedName>
    <definedName name="__TT34" localSheetId="12">#REF!</definedName>
    <definedName name="__TT34">#REF!</definedName>
    <definedName name="__TT36" localSheetId="12">#REF!</definedName>
    <definedName name="__TT36">#REF!</definedName>
    <definedName name="__TT37" localSheetId="12">#REF!</definedName>
    <definedName name="__TT37">#REF!</definedName>
    <definedName name="__TT38" localSheetId="12">#REF!</definedName>
    <definedName name="__TT38">#REF!</definedName>
    <definedName name="__TT39" localSheetId="12">#REF!</definedName>
    <definedName name="__TT39">#REF!</definedName>
    <definedName name="__TT40" localSheetId="12">#REF!</definedName>
    <definedName name="__TT40">#REF!</definedName>
    <definedName name="__TT5" localSheetId="12">#REF!</definedName>
    <definedName name="__TT5">#REF!</definedName>
    <definedName name="__TT52" localSheetId="12">#REF!</definedName>
    <definedName name="__TT52">#REF!</definedName>
    <definedName name="__TT53" localSheetId="12">#REF!</definedName>
    <definedName name="__TT53">#REF!</definedName>
    <definedName name="__TT54" localSheetId="12">#REF!</definedName>
    <definedName name="__TT54">#REF!</definedName>
    <definedName name="__TT55" localSheetId="12">#REF!</definedName>
    <definedName name="__TT55">#REF!</definedName>
    <definedName name="__TT6" localSheetId="12">#REF!</definedName>
    <definedName name="__TT6">#REF!</definedName>
    <definedName name="__TT60" localSheetId="12">#REF!</definedName>
    <definedName name="__TT60">#REF!</definedName>
    <definedName name="__TT61" localSheetId="12">#REF!</definedName>
    <definedName name="__TT61">#REF!</definedName>
    <definedName name="__TT69" localSheetId="12">#REF!</definedName>
    <definedName name="__TT69">#REF!</definedName>
    <definedName name="__TT7" localSheetId="12">#REF!</definedName>
    <definedName name="__TT7">#REF!</definedName>
    <definedName name="__TT70" localSheetId="12">#REF!</definedName>
    <definedName name="__TT70">#REF!</definedName>
    <definedName name="__TT71" localSheetId="12">#REF!</definedName>
    <definedName name="__TT71">#REF!</definedName>
    <definedName name="__TT74" localSheetId="12">#REF!</definedName>
    <definedName name="__TT74">#REF!</definedName>
    <definedName name="__TT75" localSheetId="12">#REF!</definedName>
    <definedName name="__TT75">#REF!</definedName>
    <definedName name="__TT76" localSheetId="12">#REF!</definedName>
    <definedName name="__TT76">#REF!</definedName>
    <definedName name="__TT77" localSheetId="12">#REF!</definedName>
    <definedName name="__TT77">#REF!</definedName>
    <definedName name="__TT78" localSheetId="12">#REF!</definedName>
    <definedName name="__TT78">#REF!</definedName>
    <definedName name="__TT79" localSheetId="12">#REF!</definedName>
    <definedName name="__TT79">#REF!</definedName>
    <definedName name="__TT94" localSheetId="12">#REF!</definedName>
    <definedName name="__TT94">#REF!</definedName>
    <definedName name="__TT95" localSheetId="12">#REF!</definedName>
    <definedName name="__TT95">#REF!</definedName>
    <definedName name="__TT97" localSheetId="12">#REF!</definedName>
    <definedName name="__TT97">#REF!</definedName>
    <definedName name="__xlfn.AVERAGEIF" hidden="1">#NAME?</definedName>
    <definedName name="__xlfn.RTD" hidden="1">#NAME?</definedName>
    <definedName name="__xlfn_SUMIFS">NA()</definedName>
    <definedName name="__xlnm.Print_Area" localSheetId="12">{#NAME?}</definedName>
    <definedName name="__xlnm.Print_Area">{#NAME?}</definedName>
    <definedName name="__xlnm.Print_Area_1" localSheetId="12">{#NAME?}</definedName>
    <definedName name="__xlnm.Print_Area_1">{#NAME?}</definedName>
    <definedName name="__xlnm.Print_Area_3" localSheetId="12">{#NAME?}</definedName>
    <definedName name="__xlnm.Print_Area_3">{#NAME?}</definedName>
    <definedName name="__xlnm.Print_Area_4">NA()</definedName>
    <definedName name="__xlnm.Print_Area_5" localSheetId="12">{#NAME?}</definedName>
    <definedName name="__xlnm.Print_Area_5">{#NAME?}</definedName>
    <definedName name="__xlnm.Print_Area_6" localSheetId="12">{#NAME?}</definedName>
    <definedName name="__xlnm.Print_Area_6">{#NAME?}</definedName>
    <definedName name="__xlnm.Print_Area_7" localSheetId="12">{#NAME?}</definedName>
    <definedName name="__xlnm.Print_Area_7">{#NAME?}</definedName>
    <definedName name="__xlnm.Print_Titles" localSheetId="12">{#NAME?}</definedName>
    <definedName name="__xlnm.Print_Titles">{#NAME?}</definedName>
    <definedName name="__xlnm.Print_Titles_1" localSheetId="12">{#NAME?}</definedName>
    <definedName name="__xlnm.Print_Titles_1">{#NAME?}</definedName>
    <definedName name="__xlnm.Print_Titles_10" localSheetId="12">{#NAME?}</definedName>
    <definedName name="__xlnm.Print_Titles_10">{#NAME?}</definedName>
    <definedName name="__xlnm.Print_Titles_2" localSheetId="12">{#NAME?}</definedName>
    <definedName name="__xlnm.Print_Titles_2">{#NAME?}</definedName>
    <definedName name="__xlnm.Print_Titles_3" localSheetId="12">{#NAME?}</definedName>
    <definedName name="__xlnm.Print_Titles_3">{#NAME?}</definedName>
    <definedName name="__xlnm.Print_Titles_4" localSheetId="12">{#NAME?}</definedName>
    <definedName name="__xlnm.Print_Titles_4">{#NAME?}</definedName>
    <definedName name="__xlnm.Print_Titles_5" localSheetId="12">{#NAME?}</definedName>
    <definedName name="__xlnm.Print_Titles_5">{#NAME?}</definedName>
    <definedName name="__xlnm.Print_Titles_6" localSheetId="12">{#NAME?}</definedName>
    <definedName name="__xlnm.Print_Titles_6">{#NAME?}</definedName>
    <definedName name="__xlnm.Print_Titles_7" localSheetId="12">{#NAME?}</definedName>
    <definedName name="__xlnm.Print_Titles_7">{#NAME?}</definedName>
    <definedName name="__xlnm.Print_Titles_8" localSheetId="12">{#NAME?}</definedName>
    <definedName name="__xlnm.Print_Titles_8">{#NAME?}</definedName>
    <definedName name="__xlnm.Print_Titles_9" localSheetId="12">{#NAME?}</definedName>
    <definedName name="__xlnm.Print_Titles_9">{#NAME?}</definedName>
    <definedName name="_01_09_96" localSheetId="12">#REF!</definedName>
    <definedName name="_01_09_96">#REF!</definedName>
    <definedName name="_01_09_96_25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CHART_1" hidden="1">#REF!</definedName>
    <definedName name="_10__123Graph_ECHART_1" localSheetId="12" hidden="1">#REF!</definedName>
    <definedName name="_10__123Graph_ECHART_1" hidden="1">#REF!</definedName>
    <definedName name="_10PassaExtenso_7_1">"#NAME!PassaExtenso"</definedName>
    <definedName name="_12__123Graph_FCHART_1" localSheetId="12" hidden="1">#REF!</definedName>
    <definedName name="_12__123Graph_FCHART_1" hidden="1">#REF!</definedName>
    <definedName name="_14__123Graph_XCHART_3" localSheetId="12" hidden="1">#REF!</definedName>
    <definedName name="_14__123Graph_XCHART_3" hidden="1">#REF!</definedName>
    <definedName name="_1830201">#N/A</definedName>
    <definedName name="_1830201_26">NA()</definedName>
    <definedName name="_1830201_27">NA()</definedName>
    <definedName name="_1Excel_BuiltIn_Print_Area_2_1">"$Quad_Quant_.$#REF!$#REF!:$#REF!$#REF!"</definedName>
    <definedName name="_1Excel_BuiltIn_Print_Area_7_1" localSheetId="12">#REF!</definedName>
    <definedName name="_1Excel_BuiltIn_Print_Area_7_1">#REF!</definedName>
    <definedName name="_2.0_3S0900100">#REF!</definedName>
    <definedName name="_2.0_3S0900200">#REF!</definedName>
    <definedName name="_2__123Graph_ACHART_3" hidden="1">#REF!</definedName>
    <definedName name="_21PassaExtenso_4_1">NA()</definedName>
    <definedName name="_22PassaExtenso_6_1">"#NAME!PassaExtenso"</definedName>
    <definedName name="_23PassaExtenso_7_1">"#NAME!PassaExtenso"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12">#REF!</definedName>
    <definedName name="_2Excel_BuiltIn_Print_Area_8_1">#REF!</definedName>
    <definedName name="_3.0_3S0900200">#REF!</definedName>
    <definedName name="_3.0_3S0900290">#REF!</definedName>
    <definedName name="_3.0_3S0900291">#REF!</definedName>
    <definedName name="_3Excel_BuiltIn_Print_Titles_1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__123Graph_BCHART_1" localSheetId="12" hidden="1">#REF!</definedName>
    <definedName name="_4__123Graph_BCHART_1" hidden="1">#REF!</definedName>
    <definedName name="_6__123Graph_CCHART_1" localSheetId="12" hidden="1">#REF!</definedName>
    <definedName name="_6__123Graph_CCHART_1" hidden="1">#REF!</definedName>
    <definedName name="_8__123Graph_DCHART_1" localSheetId="12" hidden="1">#REF!</definedName>
    <definedName name="_8__123Graph_DCHART_1" hidden="1">#REF!</definedName>
    <definedName name="_8PassaExtenso_4_1">NA()</definedName>
    <definedName name="_9PassaExtenso_6_1">"#NAME!PassaExtenso"</definedName>
    <definedName name="_ABR95" localSheetId="12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GO95" localSheetId="12">#REF!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rg13">#REF!</definedName>
    <definedName name="_arg16">#REF!</definedName>
    <definedName name="_b1" localSheetId="12" hidden="1">{#N/A,#N/A,FALSE,"MO (2)"}</definedName>
    <definedName name="_b1" hidden="1">{#N/A,#N/A,FALSE,"MO (2)"}</definedName>
    <definedName name="_bdi100">#REF!</definedName>
    <definedName name="_BDI2">#REF!</definedName>
    <definedName name="_Brz1" localSheetId="12">#REF!</definedName>
    <definedName name="_Brz1">#REF!</definedName>
    <definedName name="_Brz2" localSheetId="12">#REF!</definedName>
    <definedName name="_Brz2">#REF!</definedName>
    <definedName name="_c" localSheetId="12">#REF!</definedName>
    <definedName name="_c">#REF!</definedName>
    <definedName name="_cab1" localSheetId="12">#REF!</definedName>
    <definedName name="_cab1">#REF!</definedName>
    <definedName name="_CCM30" localSheetId="12">#REF!</definedName>
    <definedName name="_CCM30">#REF!</definedName>
    <definedName name="_CEF200" localSheetId="12" hidden="1">{#N/A,#N/A,FALSE,"MO (2)"}</definedName>
    <definedName name="_CEF200" hidden="1">{#N/A,#N/A,FALSE,"MO (2)"}</definedName>
    <definedName name="_CEF222" localSheetId="12" hidden="1">{#N/A,#N/A,FALSE,"MO (2)"}</definedName>
    <definedName name="_CEF222" hidden="1">{#N/A,#N/A,FALSE,"MO (2)"}</definedName>
    <definedName name="_CEF300" localSheetId="12" hidden="1">{#N/A,#N/A,FALSE,"MO (2)"}</definedName>
    <definedName name="_CEF300" hidden="1">{#N/A,#N/A,FALSE,"MO (2)"}</definedName>
    <definedName name="_CEF500" localSheetId="12" hidden="1">{#N/A,#N/A,FALSE,"MO (2)"}</definedName>
    <definedName name="_CEF500" hidden="1">{#N/A,#N/A,FALSE,"MO (2)"}</definedName>
    <definedName name="_CIE400" localSheetId="12">#REF!</definedName>
    <definedName name="_CIE400">#REF!</definedName>
    <definedName name="_CMM30">#REF!</definedName>
    <definedName name="_COE400" localSheetId="12">#REF!</definedName>
    <definedName name="_COE400">#REF!</definedName>
    <definedName name="_DEZ94" localSheetId="12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mt1000">#REF!</definedName>
    <definedName name="_dmt120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LE1">#REF!</definedName>
    <definedName name="_ELE2">#REF!</definedName>
    <definedName name="_ELE3">#REF!</definedName>
    <definedName name="_emp2">#REF!</definedName>
    <definedName name="_EXT1" localSheetId="12">#REF!</definedName>
    <definedName name="_EXT1">#REF!</definedName>
    <definedName name="_Ext2" localSheetId="12">#REF!</definedName>
    <definedName name="_Ext2">#REF!</definedName>
    <definedName name="_FEV95" localSheetId="12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ill" hidden="1">#REF!</definedName>
    <definedName name="_xlnm._FilterDatabase" hidden="1">#REF!</definedName>
    <definedName name="_FOL3" localSheetId="12">#REF!</definedName>
    <definedName name="_FOL3">#REF!</definedName>
    <definedName name="_FOL4" localSheetId="12">#REF!</definedName>
    <definedName name="_FOL4">#REF!</definedName>
    <definedName name="_I" localSheetId="12">#REF!</definedName>
    <definedName name="_I">#REF!</definedName>
    <definedName name="_I_25">#REF!</definedName>
    <definedName name="_ind100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localSheetId="12" hidden="1">#REF!</definedName>
    <definedName name="_Key2" hidden="1">#REF!</definedName>
    <definedName name="_la2" localSheetId="12">#REF!</definedName>
    <definedName name="_la2">#REF!</definedName>
    <definedName name="_LAG2">#REF!</definedName>
    <definedName name="_MAI95" localSheetId="12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em2">#REF!</definedName>
    <definedName name="_MO2">#REF!</definedName>
    <definedName name="_NOV94" localSheetId="12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>#REF!</definedName>
    <definedName name="_oae2">#REF!</definedName>
    <definedName name="_oco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94" localSheetId="12">#REF!</definedName>
    <definedName name="_OUT94">#REF!</definedName>
    <definedName name="_OUT95">#REF!</definedName>
    <definedName name="_OUT96">#REF!</definedName>
    <definedName name="_OUT97">#REF!</definedName>
    <definedName name="_OUT98" localSheetId="12" hidden="1">{#N/A,#N/A,TRUE,"Serviços"}</definedName>
    <definedName name="_OUT98" localSheetId="13" hidden="1">{#N/A,#N/A,TRUE,"Serviços"}</definedName>
    <definedName name="_OUT98" hidden="1">{#N/A,#N/A,TRUE,"Serviços"}</definedName>
    <definedName name="_OUT98_" localSheetId="12" hidden="1">{#N/A,#N/A,TRUE,"Serviços"}</definedName>
    <definedName name="_OUT98_" hidden="1">{#N/A,#N/A,TRUE,"Serviços"}</definedName>
    <definedName name="_OUT99" localSheetId="12">#REF!</definedName>
    <definedName name="_OUT99">#REF!</definedName>
    <definedName name="_OUTTTT9888" localSheetId="12" hidden="1">{#N/A,#N/A,TRUE,"Serviços"}</definedName>
    <definedName name="_OUTTTT9888" hidden="1">{#N/A,#N/A,TRUE,"Serviços"}</definedName>
    <definedName name="_PA01" localSheetId="12" hidden="1">{"'teste'!$B$2:$R$49"}</definedName>
    <definedName name="_PA01" hidden="1">{"'teste'!$B$2:$R$49"}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On" localSheetId="12" hidden="1">#REF!</definedName>
    <definedName name="_Parse_On" hidden="1">#REF!</definedName>
    <definedName name="_Parse_Out" localSheetId="12" hidden="1">#REF!</definedName>
    <definedName name="_Parse_Out" hidden="1">#REF!</definedName>
    <definedName name="_pav2">#REF!</definedName>
    <definedName name="_PCM30" localSheetId="12">#REF!</definedName>
    <definedName name="_PCM30">#REF!</definedName>
    <definedName name="_PL1" localSheetId="12">#REF!</definedName>
    <definedName name="_PL1">#REF!</definedName>
    <definedName name="_PLA2" localSheetId="12">#REF!</definedName>
    <definedName name="_PLA2">#REF!</definedName>
    <definedName name="_PMF2" localSheetId="12">#REF!</definedName>
    <definedName name="_PMF2">#REF!</definedName>
    <definedName name="_PTB10" localSheetId="12">#REF!</definedName>
    <definedName name="_PTB10">#REF!</definedName>
    <definedName name="_QQ2">#N/A</definedName>
    <definedName name="_r" localSheetId="12">#REF!</definedName>
    <definedName name="_r">#REF!</definedName>
    <definedName name="_Rbv1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T1">#REF!</definedName>
    <definedName name="_ROD1" localSheetId="12">#REF!</definedName>
    <definedName name="_ROD1">#REF!</definedName>
    <definedName name="_S" localSheetId="12">#REF!</definedName>
    <definedName name="_S">#REF!</definedName>
    <definedName name="_S_10" localSheetId="12">#REF!</definedName>
    <definedName name="_S_10">#REF!</definedName>
    <definedName name="_S_25">#REF!</definedName>
    <definedName name="_S_27">#REF!</definedName>
    <definedName name="_S_29">#REF!</definedName>
    <definedName name="_S_31">#REF!</definedName>
    <definedName name="_S_9">#REF!</definedName>
    <definedName name="_SE2" localSheetId="12">#REF!</definedName>
    <definedName name="_SE2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ort" hidden="1">#REF!</definedName>
    <definedName name="_STC04">#REF!</definedName>
    <definedName name="_sub1">#REF!</definedName>
    <definedName name="_sub2">#REF!</definedName>
    <definedName name="_sub3">#REF!</definedName>
    <definedName name="_sub4">#REF!</definedName>
    <definedName name="_tab0198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#REF!</definedName>
    <definedName name="_TEB4">"$#REF!.$I$16"</definedName>
    <definedName name="_ter2" localSheetId="12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 localSheetId="12">#REF!</definedName>
    <definedName name="_TOT7">#REF!</definedName>
    <definedName name="_tot8" localSheetId="12">#REF!</definedName>
    <definedName name="_tot8">#REF!</definedName>
    <definedName name="_TSD2" localSheetId="12">#REF!</definedName>
    <definedName name="_TSD2">#REF!</definedName>
    <definedName name="_tsd4" localSheetId="12">#REF!</definedName>
    <definedName name="_tsd4">#REF!</definedName>
    <definedName name="_tt1">#N/A</definedName>
    <definedName name="_TT102" localSheetId="12">#REF!</definedName>
    <definedName name="_TT102">#REF!</definedName>
    <definedName name="_TT107" localSheetId="12">#REF!</definedName>
    <definedName name="_TT107">#REF!</definedName>
    <definedName name="_TT121">#REF!</definedName>
    <definedName name="_TT123">#REF!</definedName>
    <definedName name="_TT18">#REF!</definedName>
    <definedName name="_TT19">#REF!</definedName>
    <definedName name="_TT20">#REF!</definedName>
    <definedName name="_TT21">#REF!</definedName>
    <definedName name="_TT22">#REF!</definedName>
    <definedName name="_TT26">#REF!</definedName>
    <definedName name="_TT27">#REF!</definedName>
    <definedName name="_TT28">#REF!</definedName>
    <definedName name="_TT30">#REF!</definedName>
    <definedName name="_TT31">#REF!</definedName>
    <definedName name="_TT32">#REF!</definedName>
    <definedName name="_TT33">#REF!</definedName>
    <definedName name="_TT34">#REF!</definedName>
    <definedName name="_TT36">#REF!</definedName>
    <definedName name="_TT37">#REF!</definedName>
    <definedName name="_TT38">#REF!</definedName>
    <definedName name="_TT39">#REF!</definedName>
    <definedName name="_TT40">#REF!</definedName>
    <definedName name="_TT5">#REF!</definedName>
    <definedName name="_TT52">#REF!</definedName>
    <definedName name="_TT53">#REF!</definedName>
    <definedName name="_TT54">#REF!</definedName>
    <definedName name="_TT55">#REF!</definedName>
    <definedName name="_TT6">#REF!</definedName>
    <definedName name="_TT60">#REF!</definedName>
    <definedName name="_TT61">#REF!</definedName>
    <definedName name="_TT69">#REF!</definedName>
    <definedName name="_TT7">#REF!</definedName>
    <definedName name="_TT70">#REF!</definedName>
    <definedName name="_TT71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94">#REF!</definedName>
    <definedName name="_TT95">#REF!</definedName>
    <definedName name="_TT97">#REF!</definedName>
    <definedName name="_x">#REF!</definedName>
    <definedName name="_z">#REF!</definedName>
    <definedName name="A" localSheetId="12" hidden="1">{#N/A,#N/A,FALSE,"Planilha";#N/A,#N/A,FALSE,"Resumo";#N/A,#N/A,FALSE,"Fisico";#N/A,#N/A,FALSE,"Financeiro";#N/A,#N/A,FALSE,"Financeiro"}</definedName>
    <definedName name="A" localSheetId="13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_25" localSheetId="12">#REF!</definedName>
    <definedName name="a_25">#REF!</definedName>
    <definedName name="AA">#REF!</definedName>
    <definedName name="AA_1">#N/A</definedName>
    <definedName name="AA_10">#N/A</definedName>
    <definedName name="AA_12">#N/A</definedName>
    <definedName name="AA_13">#N/A</definedName>
    <definedName name="AA_14">#N/A</definedName>
    <definedName name="AA_19">#N/A</definedName>
    <definedName name="AA_2">#N/A</definedName>
    <definedName name="AA_20">#N/A</definedName>
    <definedName name="AA_21">#N/A</definedName>
    <definedName name="AA_22">#N/A</definedName>
    <definedName name="AA_23">#N/A</definedName>
    <definedName name="AA_24">#N/A</definedName>
    <definedName name="AA_25">#N/A</definedName>
    <definedName name="AA_26">#N/A</definedName>
    <definedName name="AA_27">#N/A</definedName>
    <definedName name="AA_28">#N/A</definedName>
    <definedName name="AA_29">#N/A</definedName>
    <definedName name="AA_3">#N/A</definedName>
    <definedName name="AA_30">#N/A</definedName>
    <definedName name="AA_31">#N/A</definedName>
    <definedName name="AA_32">#N/A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#N/A</definedName>
    <definedName name="AAAA" localSheetId="12">#REF!</definedName>
    <definedName name="AAAA">#REF!</definedName>
    <definedName name="AAAA1" localSheetId="12">#REF!</definedName>
    <definedName name="AAAA1">#REF!</definedName>
    <definedName name="AAAAA">#REF!</definedName>
    <definedName name="AAAAAAAAA">#N/A</definedName>
    <definedName name="AAAAAAAAA_25">#N/A</definedName>
    <definedName name="aauqs" localSheetId="1">#REF!</definedName>
    <definedName name="aauqs">#REF!</definedName>
    <definedName name="AB">#N/A</definedName>
    <definedName name="ABC_segurança" localSheetId="12">#REF!</definedName>
    <definedName name="ABC_segurança">#REF!</definedName>
    <definedName name="ABCD23" localSheetId="12">#REF!</definedName>
    <definedName name="ABCD23">#REF!</definedName>
    <definedName name="ABR00" localSheetId="12">#REF!</definedName>
    <definedName name="ABR00">#REF!</definedName>
    <definedName name="acabamentos">#REF!</definedName>
    <definedName name="ACADGDDJSDJSBDJSJFSF" localSheetId="12">#REF!</definedName>
    <definedName name="ACADGDDJSDJSBDJSJFSF">#REF!</definedName>
    <definedName name="AÇO_CA_50" localSheetId="12">#REF!</definedName>
    <definedName name="AÇO_CA_50">#REF!</definedName>
    <definedName name="acost" localSheetId="12" hidden="1">{#N/A,#N/A,TRUE,"Serviços"}</definedName>
    <definedName name="acost" hidden="1">{#N/A,#N/A,TRUE,"Serviços"}</definedName>
    <definedName name="ACOSTD" localSheetId="12">#REF!</definedName>
    <definedName name="ACOSTD">#REF!</definedName>
    <definedName name="ACOSTLE">#REF!</definedName>
    <definedName name="acrescimo">#REF!</definedName>
    <definedName name="Acréscimo">#REF!</definedName>
    <definedName name="ad" localSheetId="12" hidden="1">{#N/A,#N/A,FALSE,"MO (2)"}</definedName>
    <definedName name="ad" hidden="1">{#N/A,#N/A,FALSE,"MO (2)"}</definedName>
    <definedName name="aditivo" localSheetId="12">#REF!</definedName>
    <definedName name="aditivo">#REF!</definedName>
    <definedName name="AGO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osto2016" localSheetId="12" hidden="1">{#N/A,#N/A,TRUE,"Serviços"}</definedName>
    <definedName name="agosto2016" hidden="1">{#N/A,#N/A,TRUE,"Serviços"}</definedName>
    <definedName name="AGREGADO" localSheetId="12">#REF!</definedName>
    <definedName name="AGREGADO">#REF!</definedName>
    <definedName name="AILTON">#N/A</definedName>
    <definedName name="AJ" localSheetId="12">#REF!</definedName>
    <definedName name="AJ">#REF!</definedName>
    <definedName name="AJA">#REF!</definedName>
    <definedName name="ajud" localSheetId="12">#REF!</definedName>
    <definedName name="ajud">#REF!</definedName>
    <definedName name="alex" localSheetId="12" hidden="1">{#N/A,#N/A,FALSE,"MO (2)"}</definedName>
    <definedName name="alex" localSheetId="13" hidden="1">{#N/A,#N/A,FALSE,"MO (2)"}</definedName>
    <definedName name="alex" hidden="1">{#N/A,#N/A,FALSE,"MO (2)"}</definedName>
    <definedName name="alex_1" localSheetId="12" hidden="1">{#N/A,#N/A,FALSE,"MO (2)"}</definedName>
    <definedName name="alex_1" hidden="1">{#N/A,#N/A,FALSE,"MO (2)"}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VENARIA">#N/A</definedName>
    <definedName name="Alvenaria_vedação" localSheetId="12">#REF!</definedName>
    <definedName name="Alvenaria_vedação">#REF!</definedName>
    <definedName name="am" localSheetId="12" hidden="1">{#N/A,#N/A,FALSE,"MO (2)"}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arela" localSheetId="12">#REF!</definedName>
    <definedName name="amarela">#REF!</definedName>
    <definedName name="amarela_25">#REF!</definedName>
    <definedName name="AMELI" localSheetId="12" hidden="1">{#N/A,#N/A,FALSE,"MO (2)"}</definedName>
    <definedName name="AMELI" hidden="1">{#N/A,#N/A,FALSE,"MO (2)"}</definedName>
    <definedName name="AnalisarAterro">#REF!</definedName>
    <definedName name="AnalisarCorte">#REF!</definedName>
    <definedName name="AND" localSheetId="12">#REF!</definedName>
    <definedName name="AND">#REF!</definedName>
    <definedName name="anscount" hidden="1">3</definedName>
    <definedName name="ant" localSheetId="7" hidden="1">{#N/A,#N/A,FALSE,"MO (2)"}</definedName>
    <definedName name="ant" localSheetId="12" hidden="1">{#N/A,#N/A,FALSE,"MO (2)"}</definedName>
    <definedName name="ant" localSheetId="11" hidden="1">{#N/A,#N/A,FALSE,"MO (2)"}</definedName>
    <definedName name="ant" localSheetId="13" hidden="1">{#N/A,#N/A,FALSE,"MO (2)"}</definedName>
    <definedName name="ant" hidden="1">{#N/A,#N/A,FALSE,"MO (2)"}</definedName>
    <definedName name="ant_1" localSheetId="7" hidden="1">{#N/A,#N/A,FALSE,"MO (2)"}</definedName>
    <definedName name="ant_1" localSheetId="12" hidden="1">{#N/A,#N/A,FALSE,"MO (2)"}</definedName>
    <definedName name="ant_1" localSheetId="11" hidden="1">{#N/A,#N/A,FALSE,"MO (2)"}</definedName>
    <definedName name="ant_1" localSheetId="13" hidden="1">{#N/A,#N/A,FALSE,"MO (2)"}</definedName>
    <definedName name="ant_1" hidden="1">{#N/A,#N/A,FALSE,"MO (2)"}</definedName>
    <definedName name="AqCAP1" localSheetId="12">#REF!</definedName>
    <definedName name="AqCAP1">#REF!</definedName>
    <definedName name="AqCap2" localSheetId="12">#REF!</definedName>
    <definedName name="AqCap2">#REF!</definedName>
    <definedName name="AQCAP20">"$#REF!.$I$15"</definedName>
    <definedName name="AqCAPCBUQ" localSheetId="12">#REF!</definedName>
    <definedName name="AqCAPCBUQ">#REF!</definedName>
    <definedName name="AqCAPPMQ" localSheetId="12">#REF!</definedName>
    <definedName name="AqCAPPMQ">#REF!</definedName>
    <definedName name="AQCM30">"$#REF!.$I$16"</definedName>
    <definedName name="AQRM1C">"$#REF!.$I$18"</definedName>
    <definedName name="AQRR1C">"$#REF!.$I$17"</definedName>
    <definedName name="AquisMatBet" localSheetId="12">#REF!</definedName>
    <definedName name="AquisMatBet">#REF!</definedName>
    <definedName name="area_base" localSheetId="12">#REF!</definedName>
    <definedName name="area_base">#REF!</definedName>
    <definedName name="_xlnm.Extract">#REF!</definedName>
    <definedName name="_xlnm.Print_Area" localSheetId="4">'BDI-SERVIÇOS'!$E$9:$L$35</definedName>
    <definedName name="_xlnm.Print_Area" localSheetId="1">'COMP ELETRICA'!$A$5:$G$334</definedName>
    <definedName name="_xlnm.Print_Area" localSheetId="0">'CPAV001-ADM'!$A$5:$L$13</definedName>
    <definedName name="_xlnm.Print_Area" localSheetId="8">CRONOGRAMA!$B$1:$J$19</definedName>
    <definedName name="_xlnm.Print_Area" localSheetId="7">ORÇAMENTO!$G$1:$Q$77</definedName>
    <definedName name="_xlnm.Print_Area" localSheetId="5">QCI!$A$2:$F$15</definedName>
    <definedName name="_xlnm.Print_Area" localSheetId="10">REDE!$B$2:$P$41</definedName>
    <definedName name="_xlnm.Print_Area" localSheetId="12">'REDE SES'!$B$2:$U$59</definedName>
    <definedName name="_xlnm.Print_Area" localSheetId="6">RESUMO!$B$1:$E$12</definedName>
    <definedName name="_xlnm.Print_Area" localSheetId="11">'SES. MEM. CAL. '!$B$2:$K$80</definedName>
    <definedName name="_xlnm.Print_Area" localSheetId="9">'TRANSPORTE SAA'!$B$2:$N$21</definedName>
    <definedName name="_xlnm.Print_Area" localSheetId="13">'TRANSPORTE SES'!$B$2:$N$19</definedName>
    <definedName name="_xlnm.Print_Area">#REF!</definedName>
    <definedName name="Área_impressão_IM">#REF!</definedName>
    <definedName name="AREA_IMPRI" localSheetId="12">#REF!</definedName>
    <definedName name="AREA_IMPRI">#REF!</definedName>
    <definedName name="area_sub_base">#REF!</definedName>
    <definedName name="area01">#REF!</definedName>
    <definedName name="AREAL">#REF!</definedName>
    <definedName name="areal.pista">#REF!</definedName>
    <definedName name="AREAL.USINA">#REF!</definedName>
    <definedName name="ÁreaTotal">#REF!</definedName>
    <definedName name="AREC">#REF!</definedName>
    <definedName name="Areia" localSheetId="12">#REF!</definedName>
    <definedName name="Areia">#REF!</definedName>
    <definedName name="AREIACS">#REF!</definedName>
    <definedName name="AreiaGrossa" localSheetId="12">#REF!</definedName>
    <definedName name="AreiaGrossa">#REF!</definedName>
    <definedName name="AREIANP" localSheetId="12">#REF!</definedName>
    <definedName name="AREIANP">#REF!</definedName>
    <definedName name="areianpav">#REF!</definedName>
    <definedName name="AREIAPAV" localSheetId="12">#REF!</definedName>
    <definedName name="AREIAPAV">#REF!</definedName>
    <definedName name="AREIAPAVUSINA">#REF!</definedName>
    <definedName name="ARGAMASSA10">#REF!</definedName>
    <definedName name="ARGAMASSA10S">#REF!</definedName>
    <definedName name="arm" localSheetId="12">#REF!</definedName>
    <definedName name="arm">#REF!</definedName>
    <definedName name="as" localSheetId="12" hidden="1">{#N/A,#N/A,FALSE,"MO (2)"}</definedName>
    <definedName name="as" hidden="1">{#N/A,#N/A,FALSE,"MO (2)"}</definedName>
    <definedName name="asasa" localSheetId="12" hidden="1">{#N/A,#N/A,FALSE,"MO (2)"}</definedName>
    <definedName name="asasa" hidden="1">{#N/A,#N/A,FALSE,"MO (2)"}</definedName>
    <definedName name="asde" localSheetId="12">#REF!</definedName>
    <definedName name="asde">#REF!</definedName>
    <definedName name="asdf">#REF!</definedName>
    <definedName name="ASDFG" localSheetId="12" hidden="1">{#N/A,#N/A,TRUE,"Serviços"}</definedName>
    <definedName name="ASDFG" hidden="1">{#N/A,#N/A,TRUE,"Serviços"}</definedName>
    <definedName name="asdfghqefha" localSheetId="12" hidden="1">{#N/A,#N/A,FALSE,"MO (2)"}</definedName>
    <definedName name="asdfghqefha" hidden="1">{#N/A,#N/A,FALSE,"MO (2)"}</definedName>
    <definedName name="asefete" localSheetId="12" hidden="1">{#N/A,#N/A,FALSE,"MO (2)"}</definedName>
    <definedName name="asefete" hidden="1">{#N/A,#N/A,FALSE,"MO (2)"}</definedName>
    <definedName name="ASFALTO">"$#REF!.$E$#REF!"</definedName>
    <definedName name="ASFGG" localSheetId="12" hidden="1">{#N/A,#N/A,TRUE,"Serviços"}</definedName>
    <definedName name="ASFGG" hidden="1">{#N/A,#N/A,TRUE,"Serviços"}</definedName>
    <definedName name="ASKDJAKSDJ" localSheetId="12" hidden="1">#REF!</definedName>
    <definedName name="ASKDJAKSDJ" hidden="1">#REF!</definedName>
    <definedName name="ASSEN_TUBO_EMISS" localSheetId="12">#REF!</definedName>
    <definedName name="ASSEN_TUBO_EMISS">#REF!</definedName>
    <definedName name="ASSEN_TUBO_EMISS2">#REF!</definedName>
    <definedName name="Assent." localSheetId="12">#REF!</definedName>
    <definedName name="Assent.">#REF!</definedName>
    <definedName name="ASSENT_EMISS3_S" localSheetId="12">#REF!</definedName>
    <definedName name="ASSENT_EMISS3_S">#REF!</definedName>
    <definedName name="ASSENT_TUBO">#REF!</definedName>
    <definedName name="assinatura" localSheetId="12">#REF!</definedName>
    <definedName name="assinatura">#REF!</definedName>
    <definedName name="ATUAL">"$#REF!.$F$29"</definedName>
    <definedName name="Aut_original" localSheetId="12">#REF!</definedName>
    <definedName name="Aut_original">#REF!</definedName>
    <definedName name="Aut_original_25" localSheetId="12">#REF!</definedName>
    <definedName name="Aut_original_25">#REF!</definedName>
    <definedName name="Aut_original_4" localSheetId="12">#REF!</definedName>
    <definedName name="Aut_original_4">#REF!</definedName>
    <definedName name="Aut_resumo" localSheetId="12">#REF!</definedName>
    <definedName name="Aut_resumo">#REF!</definedName>
    <definedName name="Aut_resumo_25" localSheetId="12">#REF!</definedName>
    <definedName name="Aut_resumo_25">#REF!</definedName>
    <definedName name="Aut_resumo_4" localSheetId="12">#REF!</definedName>
    <definedName name="Aut_resumo_4">#REF!</definedName>
    <definedName name="AUTO">"$#REF!.$D$12"</definedName>
    <definedName name="aux" localSheetId="12">#REF!</definedName>
    <definedName name="aux">#REF!</definedName>
    <definedName name="AUXILIO">#REF!</definedName>
    <definedName name="AvFisZero">#N/A</definedName>
    <definedName name="AVV" localSheetId="12">#REF!</definedName>
    <definedName name="AVV">#REF!</definedName>
    <definedName name="AZSXDCFV" localSheetId="12" hidden="1">{#N/A,#N/A,TRUE,"Serviços"}</definedName>
    <definedName name="AZSXDCFV" hidden="1">{#N/A,#N/A,TRUE,"Serviços"}</definedName>
    <definedName name="azul" localSheetId="12">#REF!</definedName>
    <definedName name="azul">#REF!</definedName>
    <definedName name="azul_25">#REF!</definedName>
    <definedName name="AZULSINAL">#REF!</definedName>
    <definedName name="AZULSINAL_25">#REF!</definedName>
    <definedName name="AZXSDC" hidden="1">#REF!</definedName>
    <definedName name="b">#REF!</definedName>
    <definedName name="bacia16">#REF!</definedName>
    <definedName name="_xlnm.Database">#REF!</definedName>
    <definedName name="base">#REF!</definedName>
    <definedName name="batista" localSheetId="12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b" localSheetId="12" hidden="1">{#N/A,#N/A,FALSE,"MO (2)"}</definedName>
    <definedName name="bbbb" localSheetId="13" hidden="1">{#N/A,#N/A,FALSE,"MO (2)"}</definedName>
    <definedName name="bbbb" hidden="1">{#N/A,#N/A,FALSE,"MO (2)"}</definedName>
    <definedName name="bbbb_1" localSheetId="12" hidden="1">{#N/A,#N/A,FALSE,"MO (2)"}</definedName>
    <definedName name="bbbb_1" hidden="1">{#N/A,#N/A,FALSE,"MO (2)"}</definedName>
    <definedName name="bbbbbbb" localSheetId="12" hidden="1">{#N/A,#N/A,FALSE,"MO (2)"}</definedName>
    <definedName name="bbbbbbb" hidden="1">{#N/A,#N/A,FALSE,"MO (2)"}</definedName>
    <definedName name="bc" localSheetId="12">#REF!</definedName>
    <definedName name="bc">#REF!</definedName>
    <definedName name="BDI">#REF!</definedName>
    <definedName name="BDI.Difer" localSheetId="12">#REF!</definedName>
    <definedName name="BDI.Difer">#REF!</definedName>
    <definedName name="BDI_10" localSheetId="12">#REF!</definedName>
    <definedName name="BDI_10">#REF!</definedName>
    <definedName name="BDI_25">#REF!</definedName>
    <definedName name="BDI_27">#REF!</definedName>
    <definedName name="BDI_29">#REF!</definedName>
    <definedName name="BDI_9">#REF!</definedName>
    <definedName name="BDI_DIFERENCIADO" localSheetId="12">#REF!</definedName>
    <definedName name="BDI_DIFERENCIADO">#REF!</definedName>
    <definedName name="BDI_NORMAL" localSheetId="12">#REF!</definedName>
    <definedName name="BDI_NORMAL">#REF!</definedName>
    <definedName name="BDIB" localSheetId="12">#REF!</definedName>
    <definedName name="BDIB">#REF!</definedName>
    <definedName name="BDIG" localSheetId="12">#REF!</definedName>
    <definedName name="BDIG">#REF!</definedName>
    <definedName name="BETUMINBETIM" localSheetId="12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U">#REF!</definedName>
    <definedName name="BGU_25">#REF!</definedName>
    <definedName name="BI">#REF!</definedName>
    <definedName name="BII">#REF!</definedName>
    <definedName name="BL_ANC_EMISS3_S" localSheetId="12">#REF!</definedName>
    <definedName name="BL_ANC_EMISS3_S">#REF!</definedName>
    <definedName name="BL_ANCO_EMISS2">#REF!</definedName>
    <definedName name="Bloco" localSheetId="1" hidden="1">#REF!</definedName>
    <definedName name="Bloco" localSheetId="12" hidden="1">#REF!</definedName>
    <definedName name="Bloco" hidden="1">#REF!</definedName>
    <definedName name="BLOCO_ANCOR_EMISS">#REF!</definedName>
    <definedName name="Bloco2" localSheetId="1" hidden="1">#REF!</definedName>
    <definedName name="Bloco2" localSheetId="12" hidden="1">#REF!</definedName>
    <definedName name="Bloco2" hidden="1">#REF!</definedName>
    <definedName name="BLOCOS" localSheetId="12" hidden="1">{#N/A,#N/A,FALSE,"Plan1"}</definedName>
    <definedName name="BLOCOS" hidden="1">{#N/A,#N/A,FALSE,"Plan1"}</definedName>
    <definedName name="BONI" localSheetId="12">#REF!</definedName>
    <definedName name="BONI">#REF!</definedName>
    <definedName name="BR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ta" localSheetId="12">#REF!</definedName>
    <definedName name="Brita">#REF!</definedName>
    <definedName name="BRITA_DRENO" localSheetId="12" hidden="1">{#N/A,#N/A,TRUE,"Plan1"}</definedName>
    <definedName name="BRITA_DRENO" hidden="1">{#N/A,#N/A,TRUE,"Plan1"}</definedName>
    <definedName name="Brita_TSD" localSheetId="12" hidden="1">{#N/A,#N/A,TRUE,"Plan1"}</definedName>
    <definedName name="Brita_TSD" hidden="1">{#N/A,#N/A,TRUE,"Plan1"}</definedName>
    <definedName name="Brita_TSD_2" localSheetId="12" hidden="1">{#N/A,#N/A,TRUE,"Plan1"}</definedName>
    <definedName name="Brita_TSD_2" hidden="1">{#N/A,#N/A,TRUE,"Plan1"}</definedName>
    <definedName name="BRITA1" localSheetId="12">#REF!</definedName>
    <definedName name="BRITA1">#REF!</definedName>
    <definedName name="BRITA2" localSheetId="12">#REF!</definedName>
    <definedName name="BRITA2">#REF!</definedName>
    <definedName name="britanpav">#REF!</definedName>
    <definedName name="BRITAP1" localSheetId="12">#REF!</definedName>
    <definedName name="BRITAP1">#REF!</definedName>
    <definedName name="BRITAP2">#REF!</definedName>
    <definedName name="BRITAT">#REF!</definedName>
    <definedName name="BRZ">#REF!</definedName>
    <definedName name="BRZ_13">#REF!</definedName>
    <definedName name="BRZ_39">#REF!</definedName>
    <definedName name="BRZ_6">#REF!</definedName>
    <definedName name="BU" localSheetId="12">#REF!</definedName>
    <definedName name="BU">#REF!</definedName>
    <definedName name="bueiro" localSheetId="12" hidden="1">{#N/A,#N/A,FALSE,"MO (2)"}</definedName>
    <definedName name="bueiro" localSheetId="13" hidden="1">{#N/A,#N/A,FALSE,"MO (2)"}</definedName>
    <definedName name="bueiro" hidden="1">{#N/A,#N/A,FALSE,"MO (2)"}</definedName>
    <definedName name="BuiltIn_Print_Titles" localSheetId="12">#REF!</definedName>
    <definedName name="BuiltIn_Print_Titles">#REF!</definedName>
    <definedName name="BVBZ" localSheetId="12" hidden="1">{#N/A,#N/A,FALSE,"MO (2)"}</definedName>
    <definedName name="BVBZ" hidden="1">{#N/A,#N/A,FALSE,"MO (2)"}</definedName>
    <definedName name="Ç" localSheetId="12" hidden="1">{#N/A,#N/A,FALSE,"MO (2)"}</definedName>
    <definedName name="Ç" hidden="1">{#N/A,#N/A,FALSE,"MO (2)"}</definedName>
    <definedName name="c.drena" localSheetId="12">#REF!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">#REF!</definedName>
    <definedName name="CABEC" localSheetId="12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astroMicro" localSheetId="12">#REF!</definedName>
    <definedName name="CadastroMicro">#REF!</definedName>
    <definedName name="cadeira" localSheetId="12" hidden="1">{#N/A,#N/A,TRUE,"Serviços"}</definedName>
    <definedName name="cadeira" hidden="1">{#N/A,#N/A,TRUE,"Serviços"}</definedName>
    <definedName name="CadIns" localSheetId="1" hidden="1">#REF!</definedName>
    <definedName name="CadIns" localSheetId="12" hidden="1">#REF!</definedName>
    <definedName name="CadIns" hidden="1">#REF!</definedName>
    <definedName name="CadSrv" localSheetId="1" hidden="1">#REF!</definedName>
    <definedName name="CadSrv" localSheetId="12" hidden="1">#REF!</definedName>
    <definedName name="CadSrv" hidden="1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#REF!</definedName>
    <definedName name="CAIXAS" localSheetId="12">#REF!</definedName>
    <definedName name="CAIXAS">#REF!</definedName>
    <definedName name="CAIXAS_EMISS3_S">#REF!</definedName>
    <definedName name="CAL">#REF!</definedName>
    <definedName name="CalcularAgora" localSheetId="12">#REF!</definedName>
    <definedName name="CalcularAgora">#REF!</definedName>
    <definedName name="Camada_brita">#REF!</definedName>
    <definedName name="Camada_impermeabilizadora">#REF!</definedName>
    <definedName name="CAMI">"$#REF!.$D$13"</definedName>
    <definedName name="CAMPANARIO" localSheetId="12">#REF!</definedName>
    <definedName name="CAMPANARIO">#REF!</definedName>
    <definedName name="CANALETA" localSheetId="12">#REF!</definedName>
    <definedName name="CANALETA">#REF!</definedName>
    <definedName name="cant.pista">#REF!</definedName>
    <definedName name="CANTEIRO" localSheetId="12">#REF!</definedName>
    <definedName name="CANTEIRO">#REF!</definedName>
    <definedName name="CANTEIRO_DE_OBRAS">#REF!</definedName>
    <definedName name="CANTEIRO_OBRAS" localSheetId="12">#REF!</definedName>
    <definedName name="CANTEIRO_OBRAS">#REF!</definedName>
    <definedName name="CANTEIRO_P">#REF!</definedName>
    <definedName name="cap">#REF!</definedName>
    <definedName name="cap_20" localSheetId="12">#REF!</definedName>
    <definedName name="cap_20">#REF!</definedName>
    <definedName name="CAP20W">"$#REF!.$J$14"</definedName>
    <definedName name="CAP20WA">"$#REF!.$J$13"</definedName>
    <definedName name="CAPA" localSheetId="12" hidden="1">{#N/A,#N/A,TRUE,"Serviços"}</definedName>
    <definedName name="CAPA" localSheetId="13" hidden="1">{#N/A,#N/A,TRUE,"Serviços"}</definedName>
    <definedName name="CAPA" hidden="1">{#N/A,#N/A,TRUE,"Serviços"}</definedName>
    <definedName name="capa1" localSheetId="12" hidden="1">{#N/A,#N/A,TRUE,"Serviços"}</definedName>
    <definedName name="capa1" localSheetId="13" hidden="1">{#N/A,#N/A,TRUE,"Serviços"}</definedName>
    <definedName name="capa1" hidden="1">{#N/A,#N/A,TRUE,"Serviços"}</definedName>
    <definedName name="capa11" localSheetId="12" hidden="1">{#N/A,#N/A,TRUE,"Serviços"}</definedName>
    <definedName name="capa11" hidden="1">{#N/A,#N/A,TRUE,"Serviços"}</definedName>
    <definedName name="capa2" localSheetId="12" hidden="1">{#N/A,#N/A,TRUE,"Serviços"}</definedName>
    <definedName name="capa2" localSheetId="13" hidden="1">{#N/A,#N/A,TRUE,"Serviços"}</definedName>
    <definedName name="capa2" hidden="1">{#N/A,#N/A,TRUE,"Serviços"}</definedName>
    <definedName name="capa22" localSheetId="12" hidden="1">{#N/A,#N/A,TRUE,"Serviços"}</definedName>
    <definedName name="capa22" hidden="1">{#N/A,#N/A,TRUE,"Serviços"}</definedName>
    <definedName name="CAPAA" localSheetId="12" hidden="1">{#N/A,#N/A,TRUE,"Serviços"}</definedName>
    <definedName name="CAPAA" hidden="1">{#N/A,#N/A,TRUE,"Serviços"}</definedName>
    <definedName name="capataz">#REF!</definedName>
    <definedName name="CAPCOR_20" localSheetId="12">#REF!</definedName>
    <definedName name="CAPCOR_20">#REF!</definedName>
    <definedName name="CAPREC_20" localSheetId="12">#REF!</definedName>
    <definedName name="CAPREC_20">#REF!</definedName>
    <definedName name="CAPREM_20" localSheetId="12">#REF!</definedName>
    <definedName name="CAPREM_20">#REF!</definedName>
    <definedName name="CAPSEL">#REF!</definedName>
    <definedName name="CAPSEL_13">#REF!</definedName>
    <definedName name="CAPSEL_39">#REF!</definedName>
    <definedName name="CAPSEL_6">#REF!</definedName>
    <definedName name="CAPTB_20" localSheetId="12">#REF!</definedName>
    <definedName name="CAPTB_20">#REF!</definedName>
    <definedName name="CAPTOTAL">"$#REF!.$J$12"</definedName>
    <definedName name="car" localSheetId="12">#REF!</definedName>
    <definedName name="car">#REF!</definedName>
    <definedName name="CARL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p">#REF!</definedName>
    <definedName name="CARRO">#REF!</definedName>
    <definedName name="CBU" localSheetId="12">#REF!</definedName>
    <definedName name="CBU">#REF!</definedName>
    <definedName name="CBU_25">#REF!</definedName>
    <definedName name="CBUII">#REF!</definedName>
    <definedName name="CBUII_25">#REF!</definedName>
    <definedName name="cbuq">#REF!</definedName>
    <definedName name="CBUQ_C">#REF!</definedName>
    <definedName name="CBUQB">#REF!</definedName>
    <definedName name="CBUQB_25">#REF!</definedName>
    <definedName name="CBUQc">#REF!</definedName>
    <definedName name="CBUQc_25">#REF!</definedName>
    <definedName name="çç">#N/A</definedName>
    <definedName name="çç_30">#N/A</definedName>
    <definedName name="çç_38">#N/A</definedName>
    <definedName name="CCARR" localSheetId="12">#REF!</definedName>
    <definedName name="CCARR">#REF!</definedName>
    <definedName name="CCC" localSheetId="12" hidden="1">{#N/A,#N/A,FALSE,"MO (2)"}</definedName>
    <definedName name="CCC" hidden="1">{#N/A,#N/A,FALSE,"MO (2)"}</definedName>
    <definedName name="CCCCCCCC" localSheetId="12" hidden="1">{#N/A,#N/A,FALSE,"Plan1"}</definedName>
    <definedName name="CCCCCCCC" hidden="1">{#N/A,#N/A,FALSE,"Plan1"}</definedName>
    <definedName name="CCCCCCCCCCC">#N/A</definedName>
    <definedName name="CCCCCCCCCCC_25">#N/A</definedName>
    <definedName name="cccusto">#REF!</definedName>
    <definedName name="cch" hidden="1">#N/A</definedName>
    <definedName name="CCIC" localSheetId="12">#REF!</definedName>
    <definedName name="CCIC">#REF!</definedName>
    <definedName name="CCP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usto">#REF!</definedName>
    <definedName name="ccva" localSheetId="12">#REF!</definedName>
    <definedName name="ccva">#REF!</definedName>
    <definedName name="CD">#REF!</definedName>
    <definedName name="CD_13">#REF!</definedName>
    <definedName name="CD_39">#REF!</definedName>
    <definedName name="CD_6">#REF!</definedName>
    <definedName name="CD97A">"$#REF!.$H$80"</definedName>
    <definedName name="CD97AW">"$#REF!.$H$82"</definedName>
    <definedName name="CDF" localSheetId="12">#REF!</definedName>
    <definedName name="CDF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12">#REF!</definedName>
    <definedName name="CDSFSDA">#REF!</definedName>
    <definedName name="CDW">"$#REF!.$H$41"</definedName>
    <definedName name="CDWA">"$#REF!.$H$40"</definedName>
    <definedName name="CELSO">#N/A</definedName>
    <definedName name="CELSO_25">#N/A</definedName>
    <definedName name="Cerca" localSheetId="12">#REF!</definedName>
    <definedName name="Cerca">#REF!</definedName>
    <definedName name="cesar" localSheetId="12">#REF!</definedName>
    <definedName name="cesar">#REF!</definedName>
    <definedName name="Chapisco">#REF!</definedName>
    <definedName name="Chave" localSheetId="1" hidden="1">#REF!</definedName>
    <definedName name="Chave" localSheetId="12" hidden="1">#REF!</definedName>
    <definedName name="Chave" hidden="1">#REF!</definedName>
    <definedName name="CHAVE02" hidden="1">#REF!</definedName>
    <definedName name="Chave1" localSheetId="1" hidden="1">#REF!</definedName>
    <definedName name="Chave1" localSheetId="12" hidden="1">#REF!</definedName>
    <definedName name="Chave1" hidden="1">#REF!</definedName>
    <definedName name="CHAVE85" hidden="1">MAX(LEN(#REF!))</definedName>
    <definedName name="ci">#REF!</definedName>
    <definedName name="CIM">#REF!</definedName>
    <definedName name="Cimento" localSheetId="12">#REF!</definedName>
    <definedName name="Cimento">#REF!</definedName>
    <definedName name="CIMENTOBARRA">#REF!</definedName>
    <definedName name="çl">#REF!</definedName>
    <definedName name="Clas" localSheetId="1" hidden="1">MAX(LEN(#REF!))</definedName>
    <definedName name="Clas" localSheetId="12" hidden="1">MAX(LEN(#REF!))</definedName>
    <definedName name="Clas" hidden="1">MAX(LEN(#REF!))</definedName>
    <definedName name="Clas_1" hidden="1">MAX(LEN(#REF!))</definedName>
    <definedName name="Cliente" hidden="1">""</definedName>
    <definedName name="Cls" hidden="1">#N/A</definedName>
    <definedName name="CM">"$#REF!.$O$31"</definedName>
    <definedName name="cm.30.a" localSheetId="12">#REF!</definedName>
    <definedName name="cm.30.a">#REF!</definedName>
    <definedName name="cm.30.t" localSheetId="12">#REF!</definedName>
    <definedName name="cm.30.t">#REF!</definedName>
    <definedName name="CM_30" localSheetId="12">#REF!</definedName>
    <definedName name="CM_30">#REF!</definedName>
    <definedName name="CM30W">"$#REF!.$I$14"</definedName>
    <definedName name="CM30WA">"$#REF!.$I$13"</definedName>
    <definedName name="CMREM_20" localSheetId="12">#REF!</definedName>
    <definedName name="CMREM_20">#REF!</definedName>
    <definedName name="CMTB_20" localSheetId="12">#REF!</definedName>
    <definedName name="CMTB_20">#REF!</definedName>
    <definedName name="CMTOTAL">"$#REF!.$I$12"</definedName>
    <definedName name="CMW">"$#REF!.$O$33"</definedName>
    <definedName name="CMWA">"$#REF!.$O$32"</definedName>
    <definedName name="COBERTURA">#N/A</definedName>
    <definedName name="Cobertura_canal" localSheetId="12">#REF!</definedName>
    <definedName name="Cobertura_canal">#REF!</definedName>
    <definedName name="coc">#REF!,#REF!,#REF!,#REF!</definedName>
    <definedName name="COD" localSheetId="12">#REF!</definedName>
    <definedName name="COD">#REF!</definedName>
    <definedName name="Cód.">#REF!</definedName>
    <definedName name="cod.1" localSheetId="12">#REF!</definedName>
    <definedName name="cod.1">#REF!</definedName>
    <definedName name="cod.2">#REF!</definedName>
    <definedName name="Cód.3">#REF!</definedName>
    <definedName name="Cód.4">#REF!</definedName>
    <definedName name="Cód.Equip." localSheetId="12">#REF!</definedName>
    <definedName name="Cód.Equip.">#REF!</definedName>
    <definedName name="Cód.SER">#REF!</definedName>
    <definedName name="Cód.serv." localSheetId="12">#REF!</definedName>
    <definedName name="Cód.serv.">#REF!</definedName>
    <definedName name="COD_LOTE" localSheetId="12">#REF!</definedName>
    <definedName name="COD_LOTE">#REF!</definedName>
    <definedName name="COD_ROD" localSheetId="12">#REF!</definedName>
    <definedName name="COD_ROD">#REF!</definedName>
    <definedName name="COD_SEG" localSheetId="12">#REF!</definedName>
    <definedName name="COD_SEG">#REF!</definedName>
    <definedName name="COD_SUBTRECHO" localSheetId="12">#REF!</definedName>
    <definedName name="COD_SUBTRECHO">#REF!</definedName>
    <definedName name="COD_TRECHO" localSheetId="12">#REF!</definedName>
    <definedName name="COD_TRECHO">#REF!</definedName>
    <definedName name="Codigo" localSheetId="1" hidden="1">#REF!</definedName>
    <definedName name="Codigo" localSheetId="12" hidden="1">#REF!</definedName>
    <definedName name="Codigo" hidden="1">#REF!</definedName>
    <definedName name="Código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lchão" localSheetId="12">#REF!</definedName>
    <definedName name="Colchão">#REF!</definedName>
    <definedName name="Coluna" localSheetId="1" hidden="1">#REF!</definedName>
    <definedName name="Coluna" localSheetId="12" hidden="1">#REF!</definedName>
    <definedName name="Coluna" hidden="1">#REF!</definedName>
    <definedName name="Comp" localSheetId="1" hidden="1">#REF!</definedName>
    <definedName name="Comp" localSheetId="12" hidden="1">#REF!</definedName>
    <definedName name="Comp" hidden="1">#REF!</definedName>
    <definedName name="COMP.CBUQ2" localSheetId="12" hidden="1">SUM(IF(#REF! =#REF!,(#REF!)*(#REF!="EQ")))</definedName>
    <definedName name="COMP.CBUQ2" hidden="1">SUM(IF(#REF! =#REF!,(#REF!)*(#REF!="EQ")))</definedName>
    <definedName name="Comp_Área_Vol._25">#REF!</definedName>
    <definedName name="complementares">#REF!</definedName>
    <definedName name="COMPLETO" localSheetId="12">#REF!</definedName>
    <definedName name="COMPLETO">#REF!</definedName>
    <definedName name="COMPOSICAO">#REF!</definedName>
    <definedName name="composição" localSheetId="12">#REF!</definedName>
    <definedName name="composição">#REF!</definedName>
    <definedName name="CONCRETO">#REF!</definedName>
    <definedName name="CONDUTOR">#REF!</definedName>
    <definedName name="CONDUTORES">#REF!</definedName>
    <definedName name="CONS" localSheetId="12">#REF!</definedName>
    <definedName name="CONS">#REF!</definedName>
    <definedName name="Conser" localSheetId="12">#REF!</definedName>
    <definedName name="Conser">#REF!</definedName>
    <definedName name="conserva">#REF!</definedName>
    <definedName name="CONSUMO">#REF!</definedName>
    <definedName name="consumo.2" localSheetId="12">#REF!</definedName>
    <definedName name="consumo.2">#REF!</definedName>
    <definedName name="Consumodemateriais">#N/A</definedName>
    <definedName name="Consumodemateriais___0" localSheetId="1">#REF!</definedName>
    <definedName name="Consumodemateriais___0">#REF!</definedName>
    <definedName name="Consumodemateriais_1">"plan1"</definedName>
    <definedName name="Consumodemateriais_3">"plan1"</definedName>
    <definedName name="Consumodemateriais_4">NA()</definedName>
    <definedName name="cont" localSheetId="12">#REF!</definedName>
    <definedName name="cont">#REF!</definedName>
    <definedName name="CONT_CANTEIRO">#REF!</definedName>
    <definedName name="CONTR">#REF!</definedName>
    <definedName name="CONTR_13">#REF!</definedName>
    <definedName name="CONTR_39">#REF!</definedName>
    <definedName name="CONTR_6">#REF!</definedName>
    <definedName name="contrapartida" localSheetId="12">#REF!</definedName>
    <definedName name="contrapartida">#REF!</definedName>
    <definedName name="Contratada">#REF!</definedName>
    <definedName name="CONTRATO">#REF!</definedName>
    <definedName name="CONTRATO_20" localSheetId="12">#REF!</definedName>
    <definedName name="CONTRATO_20">#REF!</definedName>
    <definedName name="CONTRATO_21" localSheetId="12">#REF!</definedName>
    <definedName name="CONTRATO_21">#REF!</definedName>
    <definedName name="Contrato_Numero">#REF!</definedName>
    <definedName name="controle" localSheetId="12" hidden="1">{"'Plan1 (2)'!$A$5:$F$63"}</definedName>
    <definedName name="controle" hidden="1">{"'Plan1 (2)'!$A$5:$F$63"}</definedName>
    <definedName name="CONTROLE_VS">#REF!</definedName>
    <definedName name="ControleCOmb">NA()</definedName>
    <definedName name="Convenio">#REF!</definedName>
    <definedName name="Corpus" localSheetId="12">#REF!+60</definedName>
    <definedName name="Corpus">#REF!+60</definedName>
    <definedName name="CORRMBUFMAN" localSheetId="12">#REF!</definedName>
    <definedName name="CORRMBUFMAN">#REF!</definedName>
    <definedName name="CORRMBUQMAN" localSheetId="12">#REF!</definedName>
    <definedName name="CORRMBUQMAN">#REF!</definedName>
    <definedName name="CORRMBUQREC" localSheetId="12">#REF!</definedName>
    <definedName name="CORRMBUQREC">#REF!</definedName>
    <definedName name="cp.100" localSheetId="12">#REF!</definedName>
    <definedName name="cp.100">#REF!</definedName>
    <definedName name="cp.95">#REF!</definedName>
    <definedName name="CpuAux" localSheetId="1" hidden="1">#REF!</definedName>
    <definedName name="CpuAux" localSheetId="12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1" hidden="1">#REF!</definedName>
    <definedName name="CPUs" localSheetId="12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RIT" localSheetId="1" hidden="1">#REF!</definedName>
    <definedName name="CRIT" localSheetId="12" hidden="1">#REF!</definedName>
    <definedName name="CRIT" hidden="1">#REF!</definedName>
    <definedName name="_xlnm.Criteria">#REF!</definedName>
    <definedName name="CRO" localSheetId="12" hidden="1">{#N/A,#N/A,FALSE,"MO (2)"}</definedName>
    <definedName name="CRO" hidden="1">{#N/A,#N/A,FALSE,"MO (2)"}</definedName>
    <definedName name="Cron" localSheetId="7" hidden="1">{#N/A,#N/A,FALSE,"MO (2)"}</definedName>
    <definedName name="Cron" localSheetId="12" hidden="1">{#N/A,#N/A,FALSE,"MO (2)"}</definedName>
    <definedName name="Cron" localSheetId="11" hidden="1">{#N/A,#N/A,FALSE,"MO (2)"}</definedName>
    <definedName name="Cron" localSheetId="13" hidden="1">{#N/A,#N/A,FALSE,"MO (2)"}</definedName>
    <definedName name="Cron" hidden="1">{#N/A,#N/A,FALSE,"MO (2)"}</definedName>
    <definedName name="Cron_1" localSheetId="7" hidden="1">{#N/A,#N/A,FALSE,"MO (2)"}</definedName>
    <definedName name="Cron_1" localSheetId="12" hidden="1">{#N/A,#N/A,FALSE,"MO (2)"}</definedName>
    <definedName name="Cron_1" localSheetId="11" hidden="1">{#N/A,#N/A,FALSE,"MO (2)"}</definedName>
    <definedName name="Cron_1" localSheetId="13" hidden="1">{#N/A,#N/A,FALSE,"MO (2)"}</definedName>
    <definedName name="Cron_1" hidden="1">{#N/A,#N/A,FALSE,"MO (2)"}</definedName>
    <definedName name="crona" localSheetId="12">#REF!</definedName>
    <definedName name="crona">#REF!</definedName>
    <definedName name="CRONO">#REF!</definedName>
    <definedName name="CRONO_25">#REF!</definedName>
    <definedName name="CRONOFÍSICO">#REF!</definedName>
    <definedName name="cronograma" localSheetId="12" hidden="1">{#N/A,#N/A,TRUE,"Plan1"}</definedName>
    <definedName name="cronograma" localSheetId="13" hidden="1">{#N/A,#N/A,TRUE,"Plan1"}</definedName>
    <definedName name="cronograma" hidden="1">{#N/A,#N/A,TRUE,"Plan1"}</definedName>
    <definedName name="cronograma_1" localSheetId="12" hidden="1">{#N/A,#N/A,TRUE,"Plan1"}</definedName>
    <definedName name="cronograma_1" hidden="1">{#N/A,#N/A,TRUE,"Plan1"}</definedName>
    <definedName name="CROQUI" localSheetId="12" hidden="1">{#N/A,#N/A,TRUE,"Serviços"}</definedName>
    <definedName name="CROQUI" hidden="1">{#N/A,#N/A,TRUE,"Serviços"}</definedName>
    <definedName name="CROQUIAAAA" localSheetId="12" hidden="1">{#N/A,#N/A,TRUE,"Serviços"}</definedName>
    <definedName name="CROQUIAAAA" hidden="1">{#N/A,#N/A,TRUE,"Serviços"}</definedName>
    <definedName name="Croquiiii">#N/A</definedName>
    <definedName name="Croquiiii_38">#N/A</definedName>
    <definedName name="CSA" localSheetId="12">#REF!</definedName>
    <definedName name="CSA">#REF!</definedName>
    <definedName name="CST" localSheetId="12">#REF!</definedName>
    <definedName name="CST">#REF!</definedName>
    <definedName name="cu" localSheetId="12" hidden="1">{#N/A,#N/A,TRUE,"Serviços"}</definedName>
    <definedName name="cu" localSheetId="13" hidden="1">{#N/A,#N/A,TRUE,"Serviços"}</definedName>
    <definedName name="cu" hidden="1">{#N/A,#N/A,TRUE,"Serviços"}</definedName>
    <definedName name="CUBAÇÃO" localSheetId="12">#REF!</definedName>
    <definedName name="CUBAÇÃO">#REF!</definedName>
    <definedName name="CUN">#REF!</definedName>
    <definedName name="CunEq" localSheetId="1" hidden="1">SUM(IF(#REF! =#REF!,(#REF!)*(#REF!="EQ")))</definedName>
    <definedName name="CunEq" localSheetId="12" hidden="1">SUM(IF(#REF! =#REF!,(#REF!)*(#REF!="EQ")))</definedName>
    <definedName name="CunEq" localSheetId="13" hidden="1">SUM(IF(#REF! =#REF!,(#REF!)*(#REF!="EQ")))</definedName>
    <definedName name="CunEq" hidden="1">SUM(IF(#REF! =#REF!,(#REF!)*(#REF!="EQ")))</definedName>
    <definedName name="CunEq_1" localSheetId="12" hidden="1">SUM(IF(#REF! =#REF!,(#REF!)*(#REF!="EQ")))</definedName>
    <definedName name="CunEq_1" hidden="1">SUM(IF(#REF! =#REF!,(#REF!)*(#REF!="EQ")))</definedName>
    <definedName name="CunMo" localSheetId="1" hidden="1">SUM(IF(#REF! =#REF!,(#REF!)*(#REF!="MO")))</definedName>
    <definedName name="CunMo" localSheetId="12" hidden="1">SUM(IF(#REF! =#REF!,(#REF!)*(#REF!="MO")))</definedName>
    <definedName name="CunMo" localSheetId="13" hidden="1">SUM(IF(#REF! =#REF!,(#REF!)*(#REF!="MO")))</definedName>
    <definedName name="CunMo" hidden="1">SUM(IF(#REF! =#REF!,(#REF!)*(#REF!="MO")))</definedName>
    <definedName name="CunMo_1" localSheetId="12" hidden="1">SUM(IF(#REF! =#REF!,(#REF!)*(#REF!="MO")))</definedName>
    <definedName name="CunMo_1" hidden="1">SUM(IF(#REF! =#REF!,(#REF!)*(#REF!="MO")))</definedName>
    <definedName name="CunMp" localSheetId="1" hidden="1">SUM(IF(#REF! =#REF!,(#REF!)*(#REF!="MP")))</definedName>
    <definedName name="CunMp" localSheetId="12" hidden="1">SUM(IF(#REF! =#REF!,(#REF!)*(#REF!="MP")))</definedName>
    <definedName name="CunMp" localSheetId="13" hidden="1">SUM(IF(#REF! =#REF!,(#REF!)*(#REF!="MP")))</definedName>
    <definedName name="CunMp" hidden="1">SUM(IF(#REF! =#REF!,(#REF!)*(#REF!="MP")))</definedName>
    <definedName name="CunMp_1" localSheetId="12" hidden="1">SUM(IF(#REF! =#REF!,(#REF!)*(#REF!="MP")))</definedName>
    <definedName name="CunMp_1" hidden="1">SUM(IF(#REF! =#REF!,(#REF!)*(#REF!="MP")))</definedName>
    <definedName name="CURTO" localSheetId="12">#REF!</definedName>
    <definedName name="CURTO">#REF!</definedName>
    <definedName name="CUSTO">#REF!</definedName>
    <definedName name="Custo_parcial" localSheetId="12">#REF!</definedName>
    <definedName name="Custo_parcial">#REF!</definedName>
    <definedName name="cvc" localSheetId="12">#REF!</definedName>
    <definedName name="cvc">#REF!</definedName>
    <definedName name="cx.01" localSheetId="12">#REF!</definedName>
    <definedName name="cx.01">#REF!</definedName>
    <definedName name="cx_coletora" localSheetId="12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50a">#REF!</definedName>
    <definedName name="d.600" localSheetId="12">#REF!</definedName>
    <definedName name="d.600">#REF!</definedName>
    <definedName name="d.600a">#REF!</definedName>
    <definedName name="d.800" localSheetId="12">#REF!</definedName>
    <definedName name="d.800">#REF!</definedName>
    <definedName name="d_25">#REF!</definedName>
    <definedName name="DA">#REF!</definedName>
    <definedName name="DADADA" localSheetId="12" hidden="1">{#N/A,#N/A,FALSE,"MO (2)"}</definedName>
    <definedName name="DADADA" hidden="1">{#N/A,#N/A,FALSE,"MO (2)"}</definedName>
    <definedName name="dadinho" localSheetId="12">#REF!</definedName>
    <definedName name="dadinho">#REF!</definedName>
    <definedName name="dadinho_29">#REF!</definedName>
    <definedName name="dadinho_31">#REF!</definedName>
    <definedName name="DADO">#REF!</definedName>
    <definedName name="DADOS" localSheetId="12">#REF!</definedName>
    <definedName name="DADOS">#REF!</definedName>
    <definedName name="DADOS_29">#REF!</definedName>
    <definedName name="DADOS_31">#REF!</definedName>
    <definedName name="Dados_Primário">#REF!</definedName>
    <definedName name="DAER1" localSheetId="12" hidden="1">{#N/A,#N/A,TRUE,"Serviços"}</definedName>
    <definedName name="DAER1" localSheetId="13" hidden="1">{#N/A,#N/A,TRUE,"Serviços"}</definedName>
    <definedName name="DAER1" hidden="1">{#N/A,#N/A,TRUE,"Serviços"}</definedName>
    <definedName name="DAER11" localSheetId="12" hidden="1">{#N/A,#N/A,TRUE,"Serviços"}</definedName>
    <definedName name="DAER11" hidden="1">{#N/A,#N/A,TRUE,"Serviços"}</definedName>
    <definedName name="Daniel" localSheetId="12" hidden="1">{#N/A,#N/A,FALSE,"MO (2)"}</definedName>
    <definedName name="Daniel" hidden="1">{#N/A,#N/A,FALSE,"MO (2)"}</definedName>
    <definedName name="DAS" localSheetId="7" hidden="1">{#N/A,#N/A,FALSE,"MO (2)"}</definedName>
    <definedName name="DAS" localSheetId="12" hidden="1">{#N/A,#N/A,FALSE,"MO (2)"}</definedName>
    <definedName name="DAS" localSheetId="11" hidden="1">{#N/A,#N/A,FALSE,"MO (2)"}</definedName>
    <definedName name="DAS" localSheetId="13" hidden="1">{#N/A,#N/A,FALSE,"MO (2)"}</definedName>
    <definedName name="DAS" hidden="1">{#N/A,#N/A,FALSE,"MO (2)"}</definedName>
    <definedName name="DAS_1" localSheetId="7" hidden="1">{#N/A,#N/A,FALSE,"MO (2)"}</definedName>
    <definedName name="DAS_1" localSheetId="12" hidden="1">{#N/A,#N/A,FALSE,"MO (2)"}</definedName>
    <definedName name="DAS_1" localSheetId="11" hidden="1">{#N/A,#N/A,FALSE,"MO (2)"}</definedName>
    <definedName name="DAS_1" localSheetId="13" hidden="1">{#N/A,#N/A,FALSE,"MO (2)"}</definedName>
    <definedName name="DAS_1" hidden="1">{#N/A,#N/A,FALSE,"MO (2)"}</definedName>
    <definedName name="dasd" localSheetId="12">#REF!</definedName>
    <definedName name="dasd">#REF!</definedName>
    <definedName name="DATA">#REF!</definedName>
    <definedName name="data_base" localSheetId="12">#REF!</definedName>
    <definedName name="data_base">#REF!</definedName>
    <definedName name="Data_de_Inicio">#REF!</definedName>
    <definedName name="Data_Final" localSheetId="12">#REF!</definedName>
    <definedName name="Data_Final">#REF!</definedName>
    <definedName name="Data_Final_25">#REF!</definedName>
    <definedName name="Data_Início">#REF!</definedName>
    <definedName name="Data_Início_25">#REF!</definedName>
    <definedName name="data_med" localSheetId="12">#REF!</definedName>
    <definedName name="data_med">#REF!</definedName>
    <definedName name="data_pato" localSheetId="12">#REF!</definedName>
    <definedName name="data_pato">#REF!</definedName>
    <definedName name="Data_Termino_Previsto">#REF!</definedName>
    <definedName name="data1" localSheetId="12">#REF!</definedName>
    <definedName name="data1">#REF!</definedName>
    <definedName name="DATA2">#REF!</definedName>
    <definedName name="DATA3">#REF!</definedName>
    <definedName name="DATAB">#REF!</definedName>
    <definedName name="database_1" localSheetId="12">{#NAME?}</definedName>
    <definedName name="database_1">{#NAME?}</definedName>
    <definedName name="DataMedicao">#REF!</definedName>
    <definedName name="DCA">"$#REF!.$E$31"</definedName>
    <definedName name="DCAW">"$#REF!.$E$33"</definedName>
    <definedName name="dd" localSheetId="12">#REF!</definedName>
    <definedName name="dd">#REF!</definedName>
    <definedName name="DDDD" localSheetId="12">#REF!</definedName>
    <definedName name="DDDD">#REF!</definedName>
    <definedName name="DDDDE" localSheetId="7" hidden="1">{#N/A,#N/A,FALSE,"MO (2)"}</definedName>
    <definedName name="DDDDE" localSheetId="12" hidden="1">{#N/A,#N/A,FALSE,"MO (2)"}</definedName>
    <definedName name="DDDDE" localSheetId="11" hidden="1">{#N/A,#N/A,FALSE,"MO (2)"}</definedName>
    <definedName name="DDDDE" localSheetId="13" hidden="1">{#N/A,#N/A,FALSE,"MO (2)"}</definedName>
    <definedName name="DDDDE" hidden="1">{#N/A,#N/A,FALSE,"MO (2)"}</definedName>
    <definedName name="DDDDE_1" localSheetId="7" hidden="1">{#N/A,#N/A,FALSE,"MO (2)"}</definedName>
    <definedName name="DDDDE_1" localSheetId="12" hidden="1">{#N/A,#N/A,FALSE,"MO (2)"}</definedName>
    <definedName name="DDDDE_1" localSheetId="11" hidden="1">{#N/A,#N/A,FALSE,"MO (2)"}</definedName>
    <definedName name="DDDDE_1" localSheetId="13" hidden="1">{#N/A,#N/A,FALSE,"MO (2)"}</definedName>
    <definedName name="DDDDE_1" hidden="1">{#N/A,#N/A,FALSE,"MO (2)"}</definedName>
    <definedName name="ddere" localSheetId="12" hidden="1">{#N/A,#N/A,FALSE,"MO (2)"}</definedName>
    <definedName name="ddere" hidden="1">{#N/A,#N/A,FALSE,"MO (2)"}</definedName>
    <definedName name="ddlc" localSheetId="12">#REF!</definedName>
    <definedName name="ddlc">#REF!</definedName>
    <definedName name="deb" localSheetId="12" hidden="1">#REF!</definedName>
    <definedName name="deb" hidden="1">#REF!</definedName>
    <definedName name="defensas">#REF!</definedName>
    <definedName name="defghj" localSheetId="12" hidden="1">{#N/A,#N/A,FALSE,"MO (2)"}</definedName>
    <definedName name="defghj" hidden="1">{#N/A,#N/A,FALSE,"MO (2)"}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mol" localSheetId="1">#REF!</definedName>
    <definedName name="Demol" localSheetId="12">#REF!</definedName>
    <definedName name="Demol">#REF!</definedName>
    <definedName name="Dens_CBUQ" localSheetId="12">#REF!</definedName>
    <definedName name="Dens_CBUQ">#REF!</definedName>
    <definedName name="densidade_20" localSheetId="12">#REF!</definedName>
    <definedName name="densidade_20">#REF!</definedName>
    <definedName name="densidade_21" localSheetId="12">#REF!</definedName>
    <definedName name="densidade_21">#REF!</definedName>
    <definedName name="densidade_cap" localSheetId="12">#REF!</definedName>
    <definedName name="densidade_cap">#REF!</definedName>
    <definedName name="Densidades">#REF!</definedName>
    <definedName name="DEQUIP">#REF!</definedName>
    <definedName name="DEQUIP_25">#REF!</definedName>
    <definedName name="DER">#REF!</definedName>
    <definedName name="dergerh" localSheetId="12" hidden="1">{#N/A,#N/A,FALSE,"MO (2)"}</definedName>
    <definedName name="dergerh" hidden="1">{#N/A,#N/A,FALSE,"MO (2)"}</definedName>
    <definedName name="DESAP" localSheetId="12">#REF!</definedName>
    <definedName name="DESAP">#REF!</definedName>
    <definedName name="DESAPROPRIAÇÃO">#REF!</definedName>
    <definedName name="DescAux" hidden="1">#N/A</definedName>
    <definedName name="descida1" localSheetId="12">#REF!</definedName>
    <definedName name="descida1">#REF!</definedName>
    <definedName name="descida2">#REF!</definedName>
    <definedName name="desconto">#REF!</definedName>
    <definedName name="desconto2">#REF!</definedName>
    <definedName name="descricao">#REF!</definedName>
    <definedName name="DESM">#REF!</definedName>
    <definedName name="DESONERACAO" localSheetId="12">#REF!</definedName>
    <definedName name="DESONERACAO">#REF!</definedName>
    <definedName name="DESP.INDIRETAS">#N/A</definedName>
    <definedName name="Detalhe" localSheetId="12" hidden="1">{"'Resumo'!$A$4:$N$60"}</definedName>
    <definedName name="Detalhe" hidden="1">{"'Resumo'!$A$4:$N$60"}</definedName>
    <definedName name="dfdfdfd" localSheetId="12" hidden="1">{#N/A,#N/A,FALSE,"MO (2)"}</definedName>
    <definedName name="dfdfdfd" hidden="1">{#N/A,#N/A,FALSE,"MO (2)"}</definedName>
    <definedName name="DFDFDGFGSG">#REF!</definedName>
    <definedName name="DFGDFG" localSheetId="12">#REF!</definedName>
    <definedName name="DFGDFG">#REF!</definedName>
    <definedName name="dfgs" localSheetId="12" hidden="1">{#N/A,#N/A,TRUE,"Serviços"}</definedName>
    <definedName name="dfgs" hidden="1">{#N/A,#N/A,TRUE,"Serviços"}</definedName>
    <definedName name="dfgss" localSheetId="12" hidden="1">{#N/A,#N/A,TRUE,"Serviços"}</definedName>
    <definedName name="dfgss" hidden="1">{#N/A,#N/A,TRUE,"Serviços"}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F" localSheetId="12" hidden="1">{#N/A,#N/A,FALSE,"MO (2)"}</definedName>
    <definedName name="DGF" localSheetId="13" hidden="1">{#N/A,#N/A,FALSE,"MO (2)"}</definedName>
    <definedName name="DGF" hidden="1">{#N/A,#N/A,FALSE,"MO (2)"}</definedName>
    <definedName name="DGF_1" localSheetId="12" hidden="1">{#N/A,#N/A,FALSE,"MO (2)"}</definedName>
    <definedName name="DGF_1" hidden="1">{#N/A,#N/A,FALSE,"MO (2)"}</definedName>
    <definedName name="DIA">"$#REF!.$H$4"</definedName>
    <definedName name="Dias_Decorridos">#REF!</definedName>
    <definedName name="DIE">#REF!</definedName>
    <definedName name="DIESEL" localSheetId="12">#REF!</definedName>
    <definedName name="DIESEL">#REF!</definedName>
    <definedName name="diesel100">#REF!</definedName>
    <definedName name="DIESEL2">#REF!</definedName>
    <definedName name="DIGITAL">#N/A</definedName>
    <definedName name="DIGITAL_25">#N/A</definedName>
    <definedName name="DIMPAV" localSheetId="12">#REF!</definedName>
    <definedName name="DIMPAV">#REF!</definedName>
    <definedName name="DispTelGASAG" localSheetId="12" hidden="1">{"'teste'!$B$2:$R$49"}</definedName>
    <definedName name="DispTelGASAG" hidden="1">{"'teste'!$B$2:$R$49"}</definedName>
    <definedName name="DISTA">#REF!</definedName>
    <definedName name="DISTCC" localSheetId="12">#REF!</definedName>
    <definedName name="DISTCC">#REF!</definedName>
    <definedName name="DISTP" localSheetId="12">#REF!</definedName>
    <definedName name="DISTP">#REF!</definedName>
    <definedName name="DISTS" localSheetId="12">#REF!</definedName>
    <definedName name="DISTS">#REF!</definedName>
    <definedName name="DJ">#REF!</definedName>
    <definedName name="DJ_25">#REF!</definedName>
    <definedName name="DMT">#REF!,#REF!</definedName>
    <definedName name="DMT.BET.CBA" localSheetId="12">#REF!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 localSheetId="12">#REF!</definedName>
    <definedName name="dmt_1000">#REF!</definedName>
    <definedName name="dmt_11">0</definedName>
    <definedName name="dmt_12">0</definedName>
    <definedName name="dmt_1200" localSheetId="12">#REF!</definedName>
    <definedName name="dmt_1200">#REF!</definedName>
    <definedName name="dmt_13">0</definedName>
    <definedName name="dmt_14">0</definedName>
    <definedName name="dmt_1400" localSheetId="12">#REF!</definedName>
    <definedName name="dmt_1400">#REF!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 localSheetId="12">#REF!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0</definedName>
    <definedName name="dmt_400" localSheetId="12">#REF!</definedName>
    <definedName name="dmt_400">#REF!</definedName>
    <definedName name="DMT_400_600">#REF!</definedName>
    <definedName name="dmt_5">0</definedName>
    <definedName name="dmt_50" localSheetId="12">#REF!</definedName>
    <definedName name="dmt_50">#REF!</definedName>
    <definedName name="DMT_50_200">#REF!</definedName>
    <definedName name="dmt_6">0</definedName>
    <definedName name="dmt_600" localSheetId="12">#REF!</definedName>
    <definedName name="dmt_600">#REF!</definedName>
    <definedName name="dmt_7">0</definedName>
    <definedName name="dmt_8">0</definedName>
    <definedName name="dmt_800" localSheetId="12">#REF!</definedName>
    <definedName name="dmt_800">#REF!</definedName>
    <definedName name="dmt_9">0</definedName>
    <definedName name="DMT_BRITA_MICRORREVESTIMENTO__P">" "</definedName>
    <definedName name="DMT_BRITA_PMF__P">" "</definedName>
    <definedName name="DMT_C_PS" localSheetId="12">#REF!</definedName>
    <definedName name="DMT_C_PS">#REF!</definedName>
    <definedName name="DMT_Cim_P" localSheetId="12">#REF!</definedName>
    <definedName name="DMT_Cim_P">#REF!</definedName>
    <definedName name="DMT_Fl_P">#REF!</definedName>
    <definedName name="DMT_Js_C">#REF!</definedName>
    <definedName name="DMT_Js_Cnp" localSheetId="12">#REF!</definedName>
    <definedName name="DMT_Js_Cnp">#REF!</definedName>
    <definedName name="DMT_PROD.BETUM._US.CBUQ" localSheetId="12">#REF!</definedName>
    <definedName name="DMT_PROD.BETUM._US.CBUQ">#REF!</definedName>
    <definedName name="DMTCAPECM" localSheetId="12">#REF!</definedName>
    <definedName name="DMTCAPECM">#REF!</definedName>
    <definedName name="DMTCIMENTO" localSheetId="12">#REF!</definedName>
    <definedName name="DMTCIMENTO">#REF!</definedName>
    <definedName name="DMTMICRO1.5" localSheetId="12">#REF!</definedName>
    <definedName name="DMTMICRO1.5">#REF!</definedName>
    <definedName name="dng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1">#REF!</definedName>
    <definedName name="Dom_Carna" localSheetId="12">#REF!-49</definedName>
    <definedName name="Dom_Carna">#REF!-49</definedName>
    <definedName name="Dope" localSheetId="12">#REF!</definedName>
    <definedName name="Dope">#REF!</definedName>
    <definedName name="DOR" localSheetId="12">#REF!</definedName>
    <definedName name="DOR">#REF!</definedName>
    <definedName name="DPD" localSheetId="12">#REF!</definedName>
    <definedName name="DPD">#REF!</definedName>
    <definedName name="DPESSO" localSheetId="12">#REF!</definedName>
    <definedName name="DPESSO">#REF!</definedName>
    <definedName name="DPESSO_25">#REF!</definedName>
    <definedName name="drafad">#REF!</definedName>
    <definedName name="DRE">#REF!</definedName>
    <definedName name="dren">#REF!</definedName>
    <definedName name="drena">#REF!</definedName>
    <definedName name="Drena2">#REF!</definedName>
    <definedName name="DRENAG" localSheetId="12">#REF!</definedName>
    <definedName name="DRENAG">#REF!</definedName>
    <definedName name="drenagem" localSheetId="12">#REF!</definedName>
    <definedName name="drenagem">#REF!</definedName>
    <definedName name="DRF">#REF!</definedName>
    <definedName name="DRI">#REF!</definedName>
    <definedName name="dsad">#REF!</definedName>
    <definedName name="Dsc">#N/A</definedName>
    <definedName name="Dsc_26">NA()</definedName>
    <definedName name="Dsc_27">NA()</definedName>
    <definedName name="dsr4g">#N/A</definedName>
    <definedName name="DT_ASS">#REF!</definedName>
    <definedName name="DT_med">#REF!</definedName>
    <definedName name="Dt_med_texto">#REF!</definedName>
    <definedName name="DTMED">"$#REF!.$C$8"</definedName>
    <definedName name="Dtrecho" localSheetId="12">#REF!</definedName>
    <definedName name="Dtrecho">#REF!</definedName>
    <definedName name="DUCOL" localSheetId="12" hidden="1">{"'Plan1 (2)'!$A$5:$F$63"}</definedName>
    <definedName name="DUCOL" hidden="1">{"'Plan1 (2)'!$A$5:$F$63"}</definedName>
    <definedName name="dush" localSheetId="12">#REF!</definedName>
    <definedName name="dush">#REF!</definedName>
    <definedName name="E">#N/A</definedName>
    <definedName name="EA">#REF!</definedName>
    <definedName name="EA_13">#REF!</definedName>
    <definedName name="EA_39">#REF!</definedName>
    <definedName name="EA_6">#REF!</definedName>
    <definedName name="ECJ" localSheetId="12">#REF!</definedName>
    <definedName name="ECJ">#REF!</definedName>
    <definedName name="ECJ_25">#REF!</definedName>
    <definedName name="edefegeh" localSheetId="7" hidden="1">{#N/A,#N/A,FALSE,"MO (2)"}</definedName>
    <definedName name="edefegeh" localSheetId="12" hidden="1">{#N/A,#N/A,FALSE,"MO (2)"}</definedName>
    <definedName name="edefegeh" localSheetId="11" hidden="1">{#N/A,#N/A,FALSE,"MO (2)"}</definedName>
    <definedName name="edefegeh" localSheetId="13" hidden="1">{#N/A,#N/A,FALSE,"MO (2)"}</definedName>
    <definedName name="edefegeh" hidden="1">{#N/A,#N/A,FALSE,"MO (2)"}</definedName>
    <definedName name="edefegeh_1" localSheetId="7" hidden="1">{#N/A,#N/A,FALSE,"MO (2)"}</definedName>
    <definedName name="edefegeh_1" localSheetId="12" hidden="1">{#N/A,#N/A,FALSE,"MO (2)"}</definedName>
    <definedName name="edefegeh_1" localSheetId="11" hidden="1">{#N/A,#N/A,FALSE,"MO (2)"}</definedName>
    <definedName name="edefegeh_1" localSheetId="13" hidden="1">{#N/A,#N/A,FALSE,"MO (2)"}</definedName>
    <definedName name="edefegeh_1" hidden="1">{#N/A,#N/A,FALSE,"MO (2)"}</definedName>
    <definedName name="EDIFICAÇÕES">#N/A</definedName>
    <definedName name="edit" localSheetId="12">#REF!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12">#REF!</definedName>
    <definedName name="ee_26">#REF!</definedName>
    <definedName name="ee_27" localSheetId="12">#REF!</definedName>
    <definedName name="ee_27">#REF!</definedName>
    <definedName name="ee_28" localSheetId="12">#REF!</definedName>
    <definedName name="ee_28">#REF!</definedName>
    <definedName name="ee_29" localSheetId="12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12">#REF!</definedName>
    <definedName name="ee_5">#REF!</definedName>
    <definedName name="ee_6" localSheetId="12">#REF!</definedName>
    <definedName name="ee_6">#REF!</definedName>
    <definedName name="EE1_MAT" localSheetId="12">#REF!</definedName>
    <definedName name="EE1_MAT">#REF!</definedName>
    <definedName name="EE1_MATERIAIS">#REF!</definedName>
    <definedName name="EE1_SERV" localSheetId="12">#REF!</definedName>
    <definedName name="EE1_SERV">#REF!</definedName>
    <definedName name="EE1_SERVIÇOS">#REF!</definedName>
    <definedName name="EE2_MAT" localSheetId="12">#REF!</definedName>
    <definedName name="EE2_MAT">#REF!</definedName>
    <definedName name="EE2_MATERIAIS">#REF!</definedName>
    <definedName name="EE2_SERV" localSheetId="12">#REF!</definedName>
    <definedName name="EE2_SERV">#REF!</definedName>
    <definedName name="EE2_SERVIÇOS">#REF!</definedName>
    <definedName name="EE3_MAT" localSheetId="12">#REF!</definedName>
    <definedName name="EE3_MAT">#REF!</definedName>
    <definedName name="EE3_SERV">#REF!</definedName>
    <definedName name="eeeee" localSheetId="12" hidden="1">{#N/A,#N/A,FALSE,"MO (2)"}</definedName>
    <definedName name="eeeee" hidden="1">{#N/A,#N/A,FALSE,"MO (2)"}</definedName>
    <definedName name="EJ" localSheetId="12">#REF!</definedName>
    <definedName name="EJ">#REF!</definedName>
    <definedName name="EJ_25">#REF!</definedName>
    <definedName name="Elemento_vazado">#REF!</definedName>
    <definedName name="ELÉTRICA">#N/A</definedName>
    <definedName name="ELIAS" localSheetId="12">#REF!</definedName>
    <definedName name="ELIAS">#REF!</definedName>
    <definedName name="EM">"$#REF!.$E$30"</definedName>
    <definedName name="em_algarismo_e_por_extenso" localSheetId="12">#REF!</definedName>
    <definedName name="em_algarismo_e_por_extenso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#REF!</definedName>
    <definedName name="EMISSÁRIO1_SERVIÇOS">#REF!</definedName>
    <definedName name="EMISSÁRIO2_MATERIAIS">#REF!</definedName>
    <definedName name="EMISSÁRIO2_SERVIÇOS">#REF!</definedName>
    <definedName name="EMP">#REF!</definedName>
    <definedName name="EMP_13">#REF!</definedName>
    <definedName name="EMP_39">#REF!</definedName>
    <definedName name="EMP_6">#REF!</definedName>
    <definedName name="emp2_10" localSheetId="12">#REF!</definedName>
    <definedName name="emp2_10">#REF!</definedName>
    <definedName name="emp2_6" localSheetId="12">#REF!</definedName>
    <definedName name="emp2_6">#REF!</definedName>
    <definedName name="EmpAux" hidden="1">""</definedName>
    <definedName name="Empo" localSheetId="12">#REF!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>#REF!</definedName>
    <definedName name="empresa" localSheetId="12">#REF!</definedName>
    <definedName name="empresa">#REF!</definedName>
    <definedName name="EMPRESA_20" localSheetId="12">#REF!</definedName>
    <definedName name="EMPRESA_20">#REF!</definedName>
    <definedName name="EMPRESA_21" localSheetId="12">#REF!</definedName>
    <definedName name="EMPRESA_21">#REF!</definedName>
    <definedName name="emprestimo">#REF!</definedName>
    <definedName name="EMW">"$#REF!.$E$32"</definedName>
    <definedName name="EMWA">"$#REF!.$E$31"</definedName>
    <definedName name="ENC" localSheetId="12">#REF!</definedName>
    <definedName name="ENC">#REF!</definedName>
    <definedName name="ENCARGOS_H" localSheetId="12">#REF!</definedName>
    <definedName name="ENCARGOS_H">#REF!</definedName>
    <definedName name="ENCARGOS_H_COM" localSheetId="12">#REF!</definedName>
    <definedName name="ENCARGOS_H_COM">#REF!</definedName>
    <definedName name="ENCARGOS_H_SEM" localSheetId="12">#REF!</definedName>
    <definedName name="ENCARGOS_H_SEM">#REF!</definedName>
    <definedName name="ENCARGOS_M_COM" localSheetId="12">#REF!</definedName>
    <definedName name="ENCARGOS_M_COM">#REF!</definedName>
    <definedName name="ENCARGOS_M_SEM" localSheetId="12">#REF!</definedName>
    <definedName name="ENCARGOS_M_SEM">#REF!</definedName>
    <definedName name="ENCP" localSheetId="12">#REF!</definedName>
    <definedName name="ENCP">#REF!</definedName>
    <definedName name="ENCPA">#REF!</definedName>
    <definedName name="ENCT">#REF!</definedName>
    <definedName name="ENCTA">#REF!</definedName>
    <definedName name="eng">#REF!</definedName>
    <definedName name="eng." localSheetId="7" hidden="1">{#N/A,#N/A,FALSE,"MO (2)"}</definedName>
    <definedName name="eng." localSheetId="12" hidden="1">{#N/A,#N/A,FALSE,"MO (2)"}</definedName>
    <definedName name="eng." localSheetId="11" hidden="1">{#N/A,#N/A,FALSE,"MO (2)"}</definedName>
    <definedName name="eng." localSheetId="13" hidden="1">{#N/A,#N/A,FALSE,"MO (2)"}</definedName>
    <definedName name="eng." hidden="1">{#N/A,#N/A,FALSE,"MO (2)"}</definedName>
    <definedName name="eng._1" localSheetId="7" hidden="1">{#N/A,#N/A,FALSE,"MO (2)"}</definedName>
    <definedName name="eng._1" localSheetId="12" hidden="1">{#N/A,#N/A,FALSE,"MO (2)"}</definedName>
    <definedName name="eng._1" localSheetId="11" hidden="1">{#N/A,#N/A,FALSE,"MO (2)"}</definedName>
    <definedName name="eng._1" localSheetId="13" hidden="1">{#N/A,#N/A,FALSE,"MO (2)"}</definedName>
    <definedName name="eng._1" hidden="1">{#N/A,#N/A,FALSE,"MO (2)"}</definedName>
    <definedName name="eng_10" localSheetId="12">#REF!</definedName>
    <definedName name="eng_10">#REF!</definedName>
    <definedName name="eng_6" localSheetId="12">#REF!</definedName>
    <definedName name="eng_6">#REF!</definedName>
    <definedName name="ENGENHARIA" localSheetId="7" hidden="1">{#N/A,#N/A,FALSE,"MO (2)"}</definedName>
    <definedName name="ENGENHARIA" localSheetId="12" hidden="1">{#N/A,#N/A,FALSE,"MO (2)"}</definedName>
    <definedName name="ENGENHARIA" localSheetId="11" hidden="1">{#N/A,#N/A,FALSE,"MO (2)"}</definedName>
    <definedName name="ENGENHARIA" localSheetId="13" hidden="1">{#N/A,#N/A,FALSE,"MO (2)"}</definedName>
    <definedName name="ENGENHARIA" hidden="1">{#N/A,#N/A,FALSE,"MO (2)"}</definedName>
    <definedName name="ENGENHARIA_1" localSheetId="7" hidden="1">{#N/A,#N/A,FALSE,"MO (2)"}</definedName>
    <definedName name="ENGENHARIA_1" localSheetId="12" hidden="1">{#N/A,#N/A,FALSE,"MO (2)"}</definedName>
    <definedName name="ENGENHARIA_1" localSheetId="11" hidden="1">{#N/A,#N/A,FALSE,"MO (2)"}</definedName>
    <definedName name="ENGENHARIA_1" localSheetId="13" hidden="1">{#N/A,#N/A,FALSE,"MO (2)"}</definedName>
    <definedName name="ENGENHARIA_1" hidden="1">{#N/A,#N/A,FALSE,"MO (2)"}</definedName>
    <definedName name="ENLEIV" localSheetId="12">#REF!</definedName>
    <definedName name="ENLEIV">#REF!</definedName>
    <definedName name="Enrocamento" localSheetId="12" hidden="1">{#N/A,#N/A,TRUE,"Plan1"}</definedName>
    <definedName name="Enrocamento" hidden="1">{#N/A,#N/A,TRUE,"Plan1"}</definedName>
    <definedName name="Enrocamentos" localSheetId="12" hidden="1">{#N/A,#N/A,TRUE,"Plan1"}</definedName>
    <definedName name="Enrocamentos" hidden="1">{#N/A,#N/A,TRUE,"Plan1"}</definedName>
    <definedName name="entrada1" localSheetId="12">#REF!</definedName>
    <definedName name="entrada1">#REF!</definedName>
    <definedName name="entrada2">#REF!</definedName>
    <definedName name="ep" localSheetId="12">#REF!</definedName>
    <definedName name="ep">#REF!</definedName>
    <definedName name="EQ" localSheetId="1" hidden="1">#REF!</definedName>
    <definedName name="EQ" localSheetId="12" hidden="1">#REF!</definedName>
    <definedName name="EQ" hidden="1">#REF!</definedName>
    <definedName name="Equip">#REF!</definedName>
    <definedName name="Equipamentos">#REF!</definedName>
    <definedName name="ereerer" localSheetId="12" hidden="1">{#N/A,#N/A,FALSE,"MO (2)"}</definedName>
    <definedName name="ereerer" hidden="1">{#N/A,#N/A,FALSE,"MO (2)"}</definedName>
    <definedName name="erffref" localSheetId="12" hidden="1">{#N/A,#N/A,TRUE,"Plan1"}</definedName>
    <definedName name="erffref" hidden="1">{#N/A,#N/A,TRUE,"Plan1"}</definedName>
    <definedName name="ERT" localSheetId="12">#REF!</definedName>
    <definedName name="ERT">#REF!</definedName>
    <definedName name="ES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ST">#REF!</definedName>
    <definedName name="Estabilidade">#REF!</definedName>
    <definedName name="EstacaFinal">#REF!</definedName>
    <definedName name="EstacaInicial">#REF!</definedName>
    <definedName name="et" localSheetId="12">#REF!</definedName>
    <definedName name="et">#REF!</definedName>
    <definedName name="EU" localSheetId="7" hidden="1">{#N/A,#N/A,FALSE,"MO (2)"}</definedName>
    <definedName name="EU" localSheetId="12" hidden="1">{#N/A,#N/A,FALSE,"MO (2)"}</definedName>
    <definedName name="EU" localSheetId="11" hidden="1">{#N/A,#N/A,FALSE,"MO (2)"}</definedName>
    <definedName name="EU" localSheetId="13" hidden="1">{#N/A,#N/A,FALSE,"MO (2)"}</definedName>
    <definedName name="EU" hidden="1">{#N/A,#N/A,FALSE,"MO (2)"}</definedName>
    <definedName name="EU_1" localSheetId="7" hidden="1">{#N/A,#N/A,FALSE,"MO (2)"}</definedName>
    <definedName name="EU_1" localSheetId="12" hidden="1">{#N/A,#N/A,FALSE,"MO (2)"}</definedName>
    <definedName name="EU_1" localSheetId="11" hidden="1">{#N/A,#N/A,FALSE,"MO (2)"}</definedName>
    <definedName name="EU_1" localSheetId="13" hidden="1">{#N/A,#N/A,FALSE,"MO (2)"}</definedName>
    <definedName name="EU_1" hidden="1">{#N/A,#N/A,FALSE,"MO (2)"}</definedName>
    <definedName name="ex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 localSheetId="12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Database">#REF!</definedName>
    <definedName name="Excel_BuiltIn_Database_0">#REF!</definedName>
    <definedName name="Excel_BuiltIn_Database_25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">#REF!</definedName>
    <definedName name="Excel_BuiltIn_Print_Area_2_1">"$Quad_Quant_.$#REF!$#REF!:$#REF!$#REF!"</definedName>
    <definedName name="Excel_BuiltIn_Print_Area_26_1" localSheetId="12">#REF!</definedName>
    <definedName name="Excel_BuiltIn_Print_Area_26_1">#REF!</definedName>
    <definedName name="Excel_BuiltIn_Print_Area_3">"$#REF!.$A$5:$P$91"</definedName>
    <definedName name="Excel_BuiltIn_Print_Area_3_1" localSheetId="12">#REF!</definedName>
    <definedName name="Excel_BuiltIn_Print_Area_3_1">#REF!</definedName>
    <definedName name="Excel_BuiltIn_Print_Area_3_1_4" localSheetId="12">#REF!</definedName>
    <definedName name="Excel_BuiltIn_Print_Area_3_1_4">#REF!</definedName>
    <definedName name="Excel_BuiltIn_Print_Area_4">"$#REF!.$A$4:$O$17"</definedName>
    <definedName name="Excel_BuiltIn_Print_Area_4_1" localSheetId="12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12">#REF!</definedName>
    <definedName name="Excel_BuiltIn_Print_Area_7_14">#REF!</definedName>
    <definedName name="Excel_BuiltIn_Print_Area_7_15" localSheetId="12">#REF!</definedName>
    <definedName name="Excel_BuiltIn_Print_Area_7_15">#REF!</definedName>
    <definedName name="Excel_BuiltIn_Print_Area_7_19" localSheetId="12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12">#REF!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12">#REF!</definedName>
    <definedName name="Excel_BuiltIn_Print_Area_7_27">#REF!</definedName>
    <definedName name="Excel_BuiltIn_Print_Area_7_28" localSheetId="12">#REF!</definedName>
    <definedName name="Excel_BuiltIn_Print_Area_7_28">#REF!</definedName>
    <definedName name="Excel_BuiltIn_Print_Area_7_29" localSheetId="12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12">#REF!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12">#REF!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12">#REF!</definedName>
    <definedName name="Excel_BuiltIn_Print_Area_8">#REF!</definedName>
    <definedName name="Excel_BuiltIn_Print_Area_8_1">#REF!</definedName>
    <definedName name="Excel_BuiltIn_Print_Area_8_1_10">#REF!</definedName>
    <definedName name="Excel_BuiltIn_Print_Area_9">#REF!</definedName>
    <definedName name="Excel_BuiltIn_Print_Titles_1" localSheetId="12">#REF!</definedName>
    <definedName name="Excel_BuiltIn_Print_Titles_1">#REF!</definedName>
    <definedName name="Excel_BuiltIn_Print_Titles_1_1" localSheetId="12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2" localSheetId="12">(#REF!,#REF!)</definedName>
    <definedName name="Excel_BuiltIn_Print_Titles_22">(#REF!,#REF!)</definedName>
    <definedName name="Excel_BuiltIn_Print_Titles_3">"$#REF!.$A$5:$IV$10"</definedName>
    <definedName name="Excel_BuiltIn_Print_Titles_3_1" localSheetId="12">#REF!</definedName>
    <definedName name="Excel_BuiltIn_Print_Titles_3_1">#REF!</definedName>
    <definedName name="Excel_BuiltIn_Print_Titles_30" localSheetId="12">(#REF!,#REF!)</definedName>
    <definedName name="Excel_BuiltIn_Print_Titles_30">(#REF!,#REF!)</definedName>
    <definedName name="Excel_BuiltIn_Print_Titles_31" localSheetId="12">(#REF!,#REF!)</definedName>
    <definedName name="Excel_BuiltIn_Print_Titles_31">(#REF!,#REF!)</definedName>
    <definedName name="Excel_BuiltIn_Print_Titles_32" localSheetId="12">(#REF!,#REF!)</definedName>
    <definedName name="Excel_BuiltIn_Print_Titles_32">(#REF!,#REF!)</definedName>
    <definedName name="Excel_BuiltIn_Print_Titles_33" localSheetId="12">(#REF!,#REF!)</definedName>
    <definedName name="Excel_BuiltIn_Print_Titles_33">(#REF!,#REF!)</definedName>
    <definedName name="Excel_BuiltIn_Print_Titles_34" localSheetId="12">(#REF!,#REF!)</definedName>
    <definedName name="Excel_BuiltIn_Print_Titles_34">(#REF!,#REF!)</definedName>
    <definedName name="Excel_BuiltIn_Print_Titles_35" localSheetId="12">(#REF!,#REF!)</definedName>
    <definedName name="Excel_BuiltIn_Print_Titles_35">(#REF!,#REF!)</definedName>
    <definedName name="Excel_BuiltIn_Print_Titles_36" localSheetId="12">(#REF!,#REF!)</definedName>
    <definedName name="Excel_BuiltIn_Print_Titles_36">(#REF!,#REF!)</definedName>
    <definedName name="Excel_BuiltIn_Print_Titles_37" localSheetId="12">(#REF!,#REF!)</definedName>
    <definedName name="Excel_BuiltIn_Print_Titles_37">(#REF!,#REF!)</definedName>
    <definedName name="Excel_BuiltIn_Print_Titles_4">"$#REF!.$A$4:$IU$13"</definedName>
    <definedName name="Excel_BuiltIn_Print_Titles_5" localSheetId="12">#REF!</definedName>
    <definedName name="Excel_BuiltIn_Print_Titles_5">#REF!</definedName>
    <definedName name="Excel_BuiltIn_Print_Titles_5_1">(#REF!,#REF!)</definedName>
    <definedName name="Excel_BuiltIn_Print_Titles_6" localSheetId="12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ER">#REF!</definedName>
    <definedName name="EXPU">#REF!</definedName>
    <definedName name="EXT">#REF!</definedName>
    <definedName name="EXT.TOTAL" localSheetId="12">#REF!</definedName>
    <definedName name="EXT.TOTAL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 localSheetId="12">#REF!</definedName>
    <definedName name="EXT_SEG">#REF!</definedName>
    <definedName name="EXTA" localSheetId="12">#REF!</definedName>
    <definedName name="EXTA">#REF!</definedName>
    <definedName name="exte" localSheetId="12">#REF!</definedName>
    <definedName name="exte">#REF!</definedName>
    <definedName name="extensao">#REF!</definedName>
    <definedName name="EXTENSÃO">#REF!</definedName>
    <definedName name="EXTENSÃO1" localSheetId="12">#REF!</definedName>
    <definedName name="EXTENSÃO1">#REF!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#N/A</definedName>
    <definedName name="Extenso_19">#N/A</definedName>
    <definedName name="Extenso_2">#N/A</definedName>
    <definedName name="Extenso_20" localSheetId="1">#REF!</definedName>
    <definedName name="Extenso_20">#REF!</definedName>
    <definedName name="Extenso_21">#N/A</definedName>
    <definedName name="Extenso_22">#N/A</definedName>
    <definedName name="Extenso_23">#N/A</definedName>
    <definedName name="Extenso_24">#N/A</definedName>
    <definedName name="Extenso_25">#N/A</definedName>
    <definedName name="Extenso_26">#N/A</definedName>
    <definedName name="Extenso_27">#N/A</definedName>
    <definedName name="Extenso_28">#N/A</definedName>
    <definedName name="Extenso_29">#N/A</definedName>
    <definedName name="Extenso_3">#N/A</definedName>
    <definedName name="Extenso_30">#N/A</definedName>
    <definedName name="Extenso_31">#N/A</definedName>
    <definedName name="Extenso_32">#N/A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#N/A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#N/A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#N/A</definedName>
    <definedName name="ExtFaixa" localSheetId="12">#REF!</definedName>
    <definedName name="ExtFaixa">#REF!</definedName>
    <definedName name="ExtFaixa2" localSheetId="12">#REF!</definedName>
    <definedName name="ExtFaixa2">#REF!</definedName>
    <definedName name="F.801" localSheetId="12">#REF!</definedName>
    <definedName name="F.801">#REF!</definedName>
    <definedName name="F.802" localSheetId="12">#REF!</definedName>
    <definedName name="F.802">#REF!</definedName>
    <definedName name="F.803" localSheetId="1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01_120" localSheetId="12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B">"Figura 3"</definedName>
    <definedName name="faixa">#REF!</definedName>
    <definedName name="faixa2">#REF!</definedName>
    <definedName name="FAT">"$#REF!.$H$#REF!"</definedName>
    <definedName name="fator" localSheetId="12">#REF!</definedName>
    <definedName name="fator">#REF!</definedName>
    <definedName name="FATOR1">#REF!</definedName>
    <definedName name="fator100">#REF!</definedName>
    <definedName name="FATOR2">#REF!</definedName>
    <definedName name="fator50">#REF!</definedName>
    <definedName name="FatSabadoOut">#REF!</definedName>
    <definedName name="FatSextaOut">#REF!</definedName>
    <definedName name="FATURAS2002" localSheetId="12" hidden="1">{#N/A,#N/A,TRUE,"Serviços"}</definedName>
    <definedName name="FATURAS2002" localSheetId="13" hidden="1">{#N/A,#N/A,TRUE,"Serviços"}</definedName>
    <definedName name="FATURAS2002" hidden="1">{#N/A,#N/A,TRUE,"Serviços"}</definedName>
    <definedName name="FATURAS20022" localSheetId="12" hidden="1">{#N/A,#N/A,TRUE,"Serviços"}</definedName>
    <definedName name="FATURAS20022" hidden="1">{#N/A,#N/A,TRUE,"Serviços"}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T">"$#REF!.$N$#REF!"</definedName>
    <definedName name="fdfng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das">#REF!</definedName>
    <definedName name="FE">#REF!</definedName>
    <definedName name="FE_10" localSheetId="12">#REF!</definedName>
    <definedName name="FE_10">#REF!</definedName>
    <definedName name="FE_5" localSheetId="12">#REF!</definedName>
    <definedName name="FE_5">#REF!</definedName>
    <definedName name="FE_6" localSheetId="12">#REF!</definedName>
    <definedName name="FE_6">#REF!</definedName>
    <definedName name="FE_9" localSheetId="12">#REF!</definedName>
    <definedName name="FE_9">#REF!</definedName>
    <definedName name="fer" localSheetId="12">#REF!</definedName>
    <definedName name="fer">#REF!</definedName>
    <definedName name="fernand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GENS">#N/A</definedName>
    <definedName name="Ferro_CA60" localSheetId="12">#REF!</definedName>
    <definedName name="Ferro_CA60">#REF!</definedName>
    <definedName name="FEV00">#REF!</definedName>
    <definedName name="ff">#REF!</definedName>
    <definedName name="ffffffffff" localSheetId="12">#REF!</definedName>
    <definedName name="ffffffffff">#REF!</definedName>
    <definedName name="ffg" localSheetId="7" hidden="1">{#N/A,#N/A,FALSE,"MO (2)"}</definedName>
    <definedName name="ffg" localSheetId="12" hidden="1">{#N/A,#N/A,FALSE,"MO (2)"}</definedName>
    <definedName name="ffg" localSheetId="11" hidden="1">{#N/A,#N/A,FALSE,"MO (2)"}</definedName>
    <definedName name="ffg" localSheetId="13" hidden="1">{#N/A,#N/A,FALSE,"MO (2)"}</definedName>
    <definedName name="ffg" hidden="1">{#N/A,#N/A,FALSE,"MO (2)"}</definedName>
    <definedName name="ffg_1" localSheetId="7" hidden="1">{#N/A,#N/A,FALSE,"MO (2)"}</definedName>
    <definedName name="ffg_1" localSheetId="12" hidden="1">{#N/A,#N/A,FALSE,"MO (2)"}</definedName>
    <definedName name="ffg_1" localSheetId="11" hidden="1">{#N/A,#N/A,FALSE,"MO (2)"}</definedName>
    <definedName name="ffg_1" localSheetId="13" hidden="1">{#N/A,#N/A,FALSE,"MO (2)"}</definedName>
    <definedName name="ffg_1" hidden="1">{#N/A,#N/A,FALSE,"MO (2)"}</definedName>
    <definedName name="fgff" localSheetId="12" hidden="1">{#N/A,#N/A,FALSE,"MO (2)"}</definedName>
    <definedName name="fgff" localSheetId="13" hidden="1">{#N/A,#N/A,FALSE,"MO (2)"}</definedName>
    <definedName name="fgff" hidden="1">{#N/A,#N/A,FALSE,"MO (2)"}</definedName>
    <definedName name="fgff_1" localSheetId="12" hidden="1">{#N/A,#N/A,FALSE,"MO (2)"}</definedName>
    <definedName name="fgff_1" hidden="1">{#N/A,#N/A,FALSE,"MO (2)"}</definedName>
    <definedName name="fghji" localSheetId="7" hidden="1">{#N/A,#N/A,FALSE,"MO (2)"}</definedName>
    <definedName name="fghji" localSheetId="12" hidden="1">{#N/A,#N/A,FALSE,"MO (2)"}</definedName>
    <definedName name="fghji" localSheetId="11" hidden="1">{#N/A,#N/A,FALSE,"MO (2)"}</definedName>
    <definedName name="fghji" localSheetId="13" hidden="1">{#N/A,#N/A,FALSE,"MO (2)"}</definedName>
    <definedName name="fghji" hidden="1">{#N/A,#N/A,FALSE,"MO (2)"}</definedName>
    <definedName name="fghji_1" localSheetId="7" hidden="1">{#N/A,#N/A,FALSE,"MO (2)"}</definedName>
    <definedName name="fghji_1" localSheetId="12" hidden="1">{#N/A,#N/A,FALSE,"MO (2)"}</definedName>
    <definedName name="fghji_1" localSheetId="11" hidden="1">{#N/A,#N/A,FALSE,"MO (2)"}</definedName>
    <definedName name="fghji_1" localSheetId="13" hidden="1">{#N/A,#N/A,FALSE,"MO (2)"}</definedName>
    <definedName name="fghji_1" hidden="1">{#N/A,#N/A,FALSE,"MO (2)"}</definedName>
    <definedName name="figura1">"Figura 1"</definedName>
    <definedName name="FILLER.USINA">#REF!</definedName>
    <definedName name="Filtro" localSheetId="12">#REF!</definedName>
    <definedName name="Filtro">#REF!</definedName>
    <definedName name="fim">#REF!</definedName>
    <definedName name="FIM.TRECHO">#REF!</definedName>
    <definedName name="FIM.TRECHO_P">#REF!</definedName>
    <definedName name="fir">#REF!</definedName>
    <definedName name="FIRM">#REF!</definedName>
    <definedName name="FIRMA" localSheetId="12">#REF!</definedName>
    <definedName name="FIRMA">#REF!</definedName>
    <definedName name="FIRMA1">#REF!</definedName>
    <definedName name="FIRMA2">#REF!</definedName>
    <definedName name="FIRMA3">#REF!</definedName>
    <definedName name="FISCAL_21" localSheetId="12">#REF!</definedName>
    <definedName name="FISCAL_21">#REF!</definedName>
    <definedName name="FISI">#REF!</definedName>
    <definedName name="fiv">#REF!</definedName>
    <definedName name="FLU" localSheetId="12">#REF!</definedName>
    <definedName name="FLU">#REF!</definedName>
    <definedName name="Fluência">#REF!</definedName>
    <definedName name="FM">"$#REF!.$E$31"</definedName>
    <definedName name="FMW">"$#REF!.$E$33"</definedName>
    <definedName name="FMWA">"$#REF!.$E$32"</definedName>
    <definedName name="FOG" localSheetId="12">#REF!</definedName>
    <definedName name="FOG">#REF!</definedName>
    <definedName name="FOLHA01" localSheetId="12" hidden="1">{#N/A,#N/A,TRUE,"Serviços"}</definedName>
    <definedName name="FOLHA01" localSheetId="13" hidden="1">{#N/A,#N/A,TRUE,"Serviços"}</definedName>
    <definedName name="FOLHA01" hidden="1">{#N/A,#N/A,TRUE,"Serviços"}</definedName>
    <definedName name="FOLHA011" localSheetId="12" hidden="1">{#N/A,#N/A,TRUE,"Serviços"}</definedName>
    <definedName name="FOLHA011" hidden="1">{#N/A,#N/A,TRUE,"Serviços"}</definedName>
    <definedName name="folha1" localSheetId="12" hidden="1">{#N/A,#N/A,TRUE,"Serviços"}</definedName>
    <definedName name="folha1" localSheetId="13" hidden="1">{#N/A,#N/A,TRUE,"Serviços"}</definedName>
    <definedName name="folha1" hidden="1">{#N/A,#N/A,TRUE,"Serviços"}</definedName>
    <definedName name="folha11" localSheetId="12" hidden="1">{#N/A,#N/A,TRUE,"Serviços"}</definedName>
    <definedName name="folha11" hidden="1">{#N/A,#N/A,TRUE,"Serviços"}</definedName>
    <definedName name="Folha2">#REF!</definedName>
    <definedName name="folha3" localSheetId="12">#REF!</definedName>
    <definedName name="folha3">#REF!</definedName>
    <definedName name="folha4" localSheetId="12">#REF!</definedName>
    <definedName name="folha4">#REF!</definedName>
    <definedName name="folha5" localSheetId="12">#REF!</definedName>
    <definedName name="folha5">#REF!</definedName>
    <definedName name="FOOR" localSheetId="12" hidden="1">{#N/A,#N/A,FALSE,"Plan1"}</definedName>
    <definedName name="FOOR" hidden="1">{#N/A,#N/A,FALSE,"Plan1"}</definedName>
    <definedName name="FORMA" localSheetId="12">#REF!</definedName>
    <definedName name="FORMA">#REF!</definedName>
    <definedName name="FORMULÁRIO" localSheetId="12" hidden="1">{#N/A,#N/A,FALSE,"Plan1"}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.CIM.USINA">#REF!</definedName>
    <definedName name="FORN_ACESS_EMISS" localSheetId="12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rnecer">#REF!</definedName>
    <definedName name="FORRO" localSheetId="12" hidden="1">{#N/A,#N/A,FALSE,"Plan1"}</definedName>
    <definedName name="FORRO" hidden="1">{#N/A,#N/A,FALSE,"Plan1"}</definedName>
    <definedName name="Fresagem01" localSheetId="12" hidden="1">{#N/A,#N/A,TRUE,"Serviços"}</definedName>
    <definedName name="Fresagem01" hidden="1">{#N/A,#N/A,TRUE,"Serviços"}</definedName>
    <definedName name="Fresagem011" localSheetId="12" hidden="1">{#N/A,#N/A,TRUE,"Serviços"}</definedName>
    <definedName name="Fresagem011" hidden="1">{#N/A,#N/A,TRUE,"Serviços"}</definedName>
    <definedName name="FRR" localSheetId="12" hidden="1">{#N/A,#N/A,FALSE,"Plan1"}</definedName>
    <definedName name="FRR" hidden="1">{#N/A,#N/A,FALSE,"Plan1"}</definedName>
    <definedName name="função" localSheetId="12">#REF!</definedName>
    <definedName name="função">#REF!</definedName>
    <definedName name="Fundação">#REF!</definedName>
    <definedName name="furador">#REF!</definedName>
    <definedName name="fwregwrgfd" localSheetId="12">#REF!</definedName>
    <definedName name="fwregwrgfd">#REF!</definedName>
    <definedName name="fx_horiz" localSheetId="12">#REF!</definedName>
    <definedName name="fx_horiz">#REF!</definedName>
    <definedName name="FxItensCkeckList">#REF!</definedName>
    <definedName name="FxNatureza">#REF!</definedName>
    <definedName name="FxServico">#REF!</definedName>
    <definedName name="g">#N/A</definedName>
    <definedName name="G_01" localSheetId="12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#REF!</definedName>
    <definedName name="gasol100">#REF!</definedName>
    <definedName name="GASOL2">#REF!</definedName>
    <definedName name="GASOLINA" localSheetId="12">#REF!</definedName>
    <definedName name="GASOLINA">#REF!</definedName>
    <definedName name="GAST">#REF!</definedName>
    <definedName name="GD" localSheetId="12">#REF!</definedName>
    <definedName name="GD">#REF!</definedName>
    <definedName name="GEOVANI" localSheetId="12">#REF!</definedName>
    <definedName name="GEOVANI">#REF!</definedName>
    <definedName name="GEOVANI_25">#REF!</definedName>
    <definedName name="GEOVANI2" localSheetId="12">#REF!</definedName>
    <definedName name="GEOVANI2">#REF!</definedName>
    <definedName name="GEOVANI2_25" localSheetId="12">#REF!</definedName>
    <definedName name="GEOVANI2_25">#REF!</definedName>
    <definedName name="geral" localSheetId="12">#REF!</definedName>
    <definedName name="geral">#REF!</definedName>
    <definedName name="gfgfgfg" localSheetId="12" hidden="1">{#N/A,#N/A,FALSE,"MO (2)"}</definedName>
    <definedName name="gfgfgfg" hidden="1">{#N/A,#N/A,FALSE,"MO (2)"}</definedName>
    <definedName name="gfgh" localSheetId="7" hidden="1">{#N/A,#N/A,FALSE,"MO (2)"}</definedName>
    <definedName name="gfgh" localSheetId="12" hidden="1">{#N/A,#N/A,FALSE,"MO (2)"}</definedName>
    <definedName name="gfgh" localSheetId="11" hidden="1">{#N/A,#N/A,FALSE,"MO (2)"}</definedName>
    <definedName name="gfgh" localSheetId="13" hidden="1">{#N/A,#N/A,FALSE,"MO (2)"}</definedName>
    <definedName name="gfgh" hidden="1">{#N/A,#N/A,FALSE,"MO (2)"}</definedName>
    <definedName name="gfgh_1" localSheetId="7" hidden="1">{#N/A,#N/A,FALSE,"MO (2)"}</definedName>
    <definedName name="gfgh_1" localSheetId="12" hidden="1">{#N/A,#N/A,FALSE,"MO (2)"}</definedName>
    <definedName name="gfgh_1" localSheetId="11" hidden="1">{#N/A,#N/A,FALSE,"MO (2)"}</definedName>
    <definedName name="gfgh_1" localSheetId="13" hidden="1">{#N/A,#N/A,FALSE,"MO (2)"}</definedName>
    <definedName name="gfgh_1" hidden="1">{#N/A,#N/A,FALSE,"MO (2)"}</definedName>
    <definedName name="ghghgh" localSheetId="12" hidden="1">{#N/A,#N/A,FALSE,"MO (2)"}</definedName>
    <definedName name="ghghgh" hidden="1">{#N/A,#N/A,FALSE,"MO (2)"}</definedName>
    <definedName name="GHJ" localSheetId="12" hidden="1">{#N/A,#N/A,FALSE,"MO (2)"}</definedName>
    <definedName name="GHJ" hidden="1">{#N/A,#N/A,FALSE,"MO (2)"}</definedName>
    <definedName name="ghkghkghk">#REF!</definedName>
    <definedName name="gjg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12">#REF!</definedName>
    <definedName name="GRAMA">#REF!</definedName>
    <definedName name="grama_mudas" localSheetId="12">#REF!</definedName>
    <definedName name="grama_mudas">#REF!</definedName>
    <definedName name="_xlnm.Recorder">#REF!</definedName>
    <definedName name="gsdgs">#N/A</definedName>
    <definedName name="gtryfj" localSheetId="12" hidden="1">{#N/A,#N/A,TRUE,"Serviços"}</definedName>
    <definedName name="gtryfj" localSheetId="13" hidden="1">{#N/A,#N/A,TRUE,"Serviços"}</definedName>
    <definedName name="gtryfj" hidden="1">{#N/A,#N/A,TRUE,"Serviços"}</definedName>
    <definedName name="gtryfjj" localSheetId="12" hidden="1">{#N/A,#N/A,TRUE,"Serviços"}</definedName>
    <definedName name="gtryfjj" hidden="1">{#N/A,#N/A,TRUE,"Serviços"}</definedName>
    <definedName name="GUEDES" localSheetId="12">#REF!</definedName>
    <definedName name="GUEDES">#REF!</definedName>
    <definedName name="Guia">"Figura 1"</definedName>
    <definedName name="Guias" localSheetId="12">#REF!</definedName>
    <definedName name="Guias">#REF!</definedName>
    <definedName name="HGRET" localSheetId="12" hidden="1">{"'RR'!$A$2:$E$81"}</definedName>
    <definedName name="HGRET" hidden="1">{"'RR'!$A$2:$E$81"}</definedName>
    <definedName name="hhhhh" localSheetId="12" hidden="1">{#N/A,#N/A,FALSE,"MO (2)"}</definedName>
    <definedName name="hhhhh" hidden="1">{#N/A,#N/A,FALSE,"MO (2)"}</definedName>
    <definedName name="hi" localSheetId="12">#REF!</definedName>
    <definedName name="hi">#REF!</definedName>
    <definedName name="hi_10">#REF!</definedName>
    <definedName name="hi_25">#REF!</definedName>
    <definedName name="hi_27">#REF!</definedName>
    <definedName name="hi_29">#REF!</definedName>
    <definedName name="hi_9">#REF!</definedName>
    <definedName name="hid">#REF!</definedName>
    <definedName name="HIDRÁULICA">#N/A</definedName>
    <definedName name="HJ" localSheetId="1">#REF!</definedName>
    <definedName name="HJ">#REF!</definedName>
    <definedName name="HJ_12">#NAME?</definedName>
    <definedName name="HJ_3">NA()</definedName>
    <definedName name="HJ_9">NA()</definedName>
    <definedName name="hjhjhjhju" localSheetId="12" hidden="1">{#N/A,#N/A,FALSE,"MO (2)"}</definedName>
    <definedName name="hjhjhjhju" hidden="1">{#N/A,#N/A,FALSE,"MO (2)"}</definedName>
    <definedName name="HoraManha1">#REF!</definedName>
    <definedName name="HoraManha2">#REF!</definedName>
    <definedName name="HoraTarde1">#REF!</definedName>
    <definedName name="HoraTarde2">#REF!</definedName>
    <definedName name="HP" localSheetId="12">#REF!</definedName>
    <definedName name="HP">#REF!</definedName>
    <definedName name="HP.1">#REF!</definedName>
    <definedName name="hr">#REF!</definedName>
    <definedName name="ht" localSheetId="12">#REF!</definedName>
    <definedName name="ht">#REF!</definedName>
    <definedName name="htm" localSheetId="12" hidden="1">{"'Plan1 (2)'!$A$5:$F$63"}</definedName>
    <definedName name="htm" hidden="1">{"'Plan1 (2)'!$A$5:$F$63"}</definedName>
    <definedName name="HTML_CodePage" hidden="1">1252</definedName>
    <definedName name="HTML_Control" localSheetId="12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localSheetId="12" hidden="1">{#N/A,#N/A,FALSE,"MO (2)"}</definedName>
    <definedName name="i" hidden="1">{#N/A,#N/A,FALSE,"MO (2)"}</definedName>
    <definedName name="ic">#REF!</definedName>
    <definedName name="ic_10" localSheetId="12">#REF!</definedName>
    <definedName name="ic_10">#REF!</definedName>
    <definedName name="ic_6" localSheetId="12">#REF!</definedName>
    <definedName name="ic_6">#REF!</definedName>
    <definedName name="idem" localSheetId="12">#REF!</definedName>
    <definedName name="idem">#REF!</definedName>
    <definedName name="IM">#REF!</definedName>
    <definedName name="IM_25">#REF!</definedName>
    <definedName name="IMP">#REF!</definedName>
    <definedName name="IMPERMEABILIZA">#N/A</definedName>
    <definedName name="Import.DescLote" localSheetId="12" hidden="1">#REF!</definedName>
    <definedName name="Import.DescLote" hidden="1">#REF!</definedName>
    <definedName name="Import.PLE" localSheetId="12">OFFSET(#REF!,1,0):OFFSET(#REF!,-1,0)</definedName>
    <definedName name="Import.PLE">OFFSET(#REF!,1,0):OFFSET(#REF!,-1,0)</definedName>
    <definedName name="Import.PLQ" localSheetId="12">OFFSET(#REF!,1,0):OFFSET(#REF!,-1,0)</definedName>
    <definedName name="Import.PLQ">OFFSET(#REF!,1,0):OFFSET(#REF!,-1,0)</definedName>
    <definedName name="IMPRIMAÇÃO" localSheetId="12">#REF!</definedName>
    <definedName name="IMPRIMAÇÃO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IC.TRECHO">#REF!</definedName>
    <definedName name="INIC.TRECHO_P">#REF!</definedName>
    <definedName name="INICIO">#REF!</definedName>
    <definedName name="início" localSheetId="12">#REF!</definedName>
    <definedName name="início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NSUMO">#REF!</definedName>
    <definedName name="Insumos" localSheetId="1" hidden="1">#REF!</definedName>
    <definedName name="Insumos" localSheetId="12" hidden="1">#REF!</definedName>
    <definedName name="Insumos" hidden="1">#REF!</definedName>
    <definedName name="INSUMOSBETUMINOSOS">#REF!</definedName>
    <definedName name="Intran" localSheetId="12" hidden="1">{"'teste'!$B$2:$R$49"}</definedName>
    <definedName name="Intran" hidden="1">{"'teste'!$B$2:$R$49"}</definedName>
    <definedName name="IPAV" localSheetId="12">#REF!</definedName>
    <definedName name="IPAV">#REF!</definedName>
    <definedName name="Item">#REF!</definedName>
    <definedName name="item1" localSheetId="12">#REF!</definedName>
    <definedName name="item1">#REF!</definedName>
    <definedName name="Itens" localSheetId="1" hidden="1">#REF!</definedName>
    <definedName name="Itens" localSheetId="12" hidden="1">#REF!</definedName>
    <definedName name="Itens" hidden="1">#REF!</definedName>
    <definedName name="izidro" localSheetId="12">#REF!</definedName>
    <definedName name="izidro">#REF!</definedName>
    <definedName name="j" localSheetId="12" hidden="1">{#N/A,#N/A,FALSE,"MO (2)"}</definedName>
    <definedName name="j" hidden="1">{#N/A,#N/A,FALSE,"MO (2)"}</definedName>
    <definedName name="jack" localSheetId="12">{"um","mil","um milhão","um bilhão","um trilhão"}</definedName>
    <definedName name="jack">{"um","mil","um milhão","um bilhão","um trilhão"}</definedName>
    <definedName name="JAN00" localSheetId="12">#REF!</definedName>
    <definedName name="JAN00">#REF!</definedName>
    <definedName name="JANEIRO2003" localSheetId="12" hidden="1">{#N/A,#N/A,TRUE,"Serviços"}</definedName>
    <definedName name="JANEIRO2003" localSheetId="13" hidden="1">{#N/A,#N/A,TRUE,"Serviços"}</definedName>
    <definedName name="JANEIRO2003" hidden="1">{#N/A,#N/A,TRUE,"Serviços"}</definedName>
    <definedName name="JANEIRO20033" localSheetId="12" hidden="1">{#N/A,#N/A,TRUE,"Serviços"}</definedName>
    <definedName name="JANEIRO20033" hidden="1">{#N/A,#N/A,TRUE,"Serviços"}</definedName>
    <definedName name="JAZ" localSheetId="12">#REF!</definedName>
    <definedName name="JAZ">#REF!</definedName>
    <definedName name="JAZIDA">#REF!</definedName>
    <definedName name="JAZIDA.PISTA">#REF!</definedName>
    <definedName name="JAZIDA.USINA" localSheetId="12">#REF!</definedName>
    <definedName name="JAZIDA.USINA">#REF!</definedName>
    <definedName name="JAZIDAS">#REF!</definedName>
    <definedName name="JF">#REF!</definedName>
    <definedName name="jhjhjhjju" localSheetId="12" hidden="1">{#N/A,#N/A,FALSE,"MO (2)"}</definedName>
    <definedName name="jhjhjhjju" hidden="1">{#N/A,#N/A,FALSE,"MO (2)"}</definedName>
    <definedName name="jjjjj" localSheetId="12" hidden="1">{#N/A,#N/A,FALSE,"MO (2)"}</definedName>
    <definedName name="jjjjj" hidden="1">{#N/A,#N/A,FALSE,"MO (2)"}</definedName>
    <definedName name="JJJJJL" localSheetId="12" hidden="1">{#N/A,#N/A,FALSE,"MO (2)"}</definedName>
    <definedName name="JJJJJL" hidden="1">{#N/A,#N/A,FALSE,"MO (2)"}</definedName>
    <definedName name="jk" localSheetId="1">#REF!</definedName>
    <definedName name="jk">#REF!</definedName>
    <definedName name="jkhjkjkg" localSheetId="7" hidden="1">{#N/A,#N/A,FALSE,"MO (2)"}</definedName>
    <definedName name="jkhjkjkg" localSheetId="12" hidden="1">{#N/A,#N/A,FALSE,"MO (2)"}</definedName>
    <definedName name="jkhjkjkg" localSheetId="11" hidden="1">{#N/A,#N/A,FALSE,"MO (2)"}</definedName>
    <definedName name="jkhjkjkg" localSheetId="13" hidden="1">{#N/A,#N/A,FALSE,"MO (2)"}</definedName>
    <definedName name="jkhjkjkg" hidden="1">{#N/A,#N/A,FALSE,"MO (2)"}</definedName>
    <definedName name="jkhjkjkg_1" localSheetId="7" hidden="1">{#N/A,#N/A,FALSE,"MO (2)"}</definedName>
    <definedName name="jkhjkjkg_1" localSheetId="12" hidden="1">{#N/A,#N/A,FALSE,"MO (2)"}</definedName>
    <definedName name="jkhjkjkg_1" localSheetId="11" hidden="1">{#N/A,#N/A,FALSE,"MO (2)"}</definedName>
    <definedName name="jkhjkjkg_1" localSheetId="13" hidden="1">{#N/A,#N/A,FALSE,"MO (2)"}</definedName>
    <definedName name="jkhjkjkg_1" hidden="1">{#N/A,#N/A,FALSE,"MO (2)"}</definedName>
    <definedName name="jo" localSheetId="12" hidden="1">{#N/A,#N/A,FALSE,"MO (2)"}</definedName>
    <definedName name="jo" hidden="1">{#N/A,#N/A,FALSE,"MO (2)"}</definedName>
    <definedName name="JOAO" localSheetId="12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2" hidden="1">{#N/A,#N/A,FALSE,"LEVFER V2 P";#N/A,#N/A,FALSE,"LEVFER V2 P10%"}</definedName>
    <definedName name="JOAO1" hidden="1">{#N/A,#N/A,FALSE,"LEVFER V2 P";#N/A,#N/A,FALSE,"LEVFER V2 P10%"}</definedName>
    <definedName name="JOSE">#REF!</definedName>
    <definedName name="JR_PAGE_ANCHOR_0_1" localSheetId="12">#REF!</definedName>
    <definedName name="JR_PAGE_ANCHOR_0_1">#REF!</definedName>
    <definedName name="juca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n00" localSheetId="12">#REF!</definedName>
    <definedName name="jun00">#REF!</definedName>
    <definedName name="K" localSheetId="12" hidden="1">#REF!</definedName>
    <definedName name="K" hidden="1">#REF!</definedName>
    <definedName name="kdren">#REF!</definedName>
    <definedName name="kdrena">#REF!</definedName>
    <definedName name="kkkkkk" localSheetId="12" hidden="1">{#N/A,#N/A,FALSE,"MO (2)"}</definedName>
    <definedName name="kkkkkk" hidden="1">{#N/A,#N/A,FALSE,"MO (2)"}</definedName>
    <definedName name="KLKLK_2">NA()</definedName>
    <definedName name="klklklkl" localSheetId="12" hidden="1">{#N/A,#N/A,FALSE,"MO (2)"}</definedName>
    <definedName name="klklklkl" hidden="1">{#N/A,#N/A,FALSE,"MO (2)"}</definedName>
    <definedName name="Km" localSheetId="12">#REF!</definedName>
    <definedName name="Km">#REF!</definedName>
    <definedName name="KM_AREAL">#REF!</definedName>
    <definedName name="KM_CBUQ" localSheetId="12">#REF!</definedName>
    <definedName name="KM_CBUQ">#REF!</definedName>
    <definedName name="KM_CIMENTO" localSheetId="12">#REF!</definedName>
    <definedName name="KM_CIMENTO">#REF!</definedName>
    <definedName name="KM_CIMENTO_P">#REF!</definedName>
    <definedName name="KM_FIM_TRAV.URBANA" localSheetId="12">#REF!</definedName>
    <definedName name="KM_FIM_TRAV.URBANA">#REF!</definedName>
    <definedName name="KM_INÍCIO_TRAV.URBANA" localSheetId="12">#REF!</definedName>
    <definedName name="KM_INÍCIO_TRAV.URBANA">#REF!</definedName>
    <definedName name="koae" localSheetId="12">#REF!</definedName>
    <definedName name="koae">#REF!</definedName>
    <definedName name="kpavi">#REF!</definedName>
    <definedName name="KSIN">#REF!</definedName>
    <definedName name="ksinal" localSheetId="12">#REF!</definedName>
    <definedName name="ksinal">#REF!</definedName>
    <definedName name="kterra" localSheetId="12">#REF!</definedName>
    <definedName name="kterra">#REF!</definedName>
    <definedName name="la" localSheetId="12" hidden="1">{#N/A,#N/A,FALSE,"MO (2)"}</definedName>
    <definedName name="la" localSheetId="13" hidden="1">{#N/A,#N/A,FALSE,"MO (2)"}</definedName>
    <definedName name="la" hidden="1">{#N/A,#N/A,FALSE,"MO (2)"}</definedName>
    <definedName name="la_1" localSheetId="12" hidden="1">{#N/A,#N/A,FALSE,"MO (2)"}</definedName>
    <definedName name="la_1" hidden="1">{#N/A,#N/A,FALSE,"MO (2)"}</definedName>
    <definedName name="lab" localSheetId="12" hidden="1">{#N/A,#N/A,TRUE,"Serviços"}</definedName>
    <definedName name="lab" hidden="1">{#N/A,#N/A,TRUE,"Serviços"}</definedName>
    <definedName name="labb" localSheetId="12" hidden="1">{#N/A,#N/A,TRUE,"Serviços"}</definedName>
    <definedName name="labb" hidden="1">{#N/A,#N/A,TRUE,"Serviços"}</definedName>
    <definedName name="LAG2_13">#REF!</definedName>
    <definedName name="LAG2_39">#REF!</definedName>
    <definedName name="LAG2_6">#REF!</definedName>
    <definedName name="LARANJEIRAS">#REF!</definedName>
    <definedName name="Largura_da_Faixa_de_Tráfego___..........." localSheetId="12">#REF!</definedName>
    <definedName name="Largura_da_Faixa_de_Tráfego___...........">#REF!</definedName>
    <definedName name="LASTRO">#N/A</definedName>
    <definedName name="LASTRO_CONCRETO" localSheetId="12">#REF!</definedName>
    <definedName name="LASTRO_CONCRETO">#REF!</definedName>
    <definedName name="LASTRO_EMISS3_S">#REF!</definedName>
    <definedName name="LDD">"'file:///D:/Meus documentos/ANASTÁCIO/SERCEL/BR262990800.xls'#$SERVIÇOS.$#REF!$#REF!"</definedName>
    <definedName name="LDI">"$#REF!.$J$#REF!"</definedName>
    <definedName name="ldiasf" localSheetId="12">#REF!</definedName>
    <definedName name="ldiasf">#REF!</definedName>
    <definedName name="LE" localSheetId="12">E</definedName>
    <definedName name="LE">E</definedName>
    <definedName name="lev" localSheetId="12">#REF!</definedName>
    <definedName name="lev">#REF!</definedName>
    <definedName name="LEVANTAMENTO">#REF!</definedName>
    <definedName name="LIG_PRED_SERV">#REF!</definedName>
    <definedName name="LIG_PREDIAIS_MAT">#REF!</definedName>
    <definedName name="LIGAÇÃO_PREDIAL_MATERIAL">#REF!</definedName>
    <definedName name="LIGAÇÃO_PREDIAL_SERVIÇOS">#REF!</definedName>
    <definedName name="LIGAÇÕES" localSheetId="12">#REF!</definedName>
    <definedName name="LIGAÇÕES">#REF!</definedName>
    <definedName name="LIGANT" localSheetId="12">#REF!</definedName>
    <definedName name="LIGANT">#REF!</definedName>
    <definedName name="LILASDRENA" localSheetId="12">#REF!</definedName>
    <definedName name="LILASDRENA">#REF!</definedName>
    <definedName name="LILASDRENA_25">#REF!</definedName>
    <definedName name="LINEAR" localSheetId="12" hidden="1">{#N/A,#N/A,TRUE,"Serviços"}</definedName>
    <definedName name="LINEAR" hidden="1">{#N/A,#N/A,TRUE,"Serviços"}</definedName>
    <definedName name="LINEAR001" localSheetId="12" hidden="1">{#N/A,#N/A,TRUE,"Serviços"}</definedName>
    <definedName name="LINEAR001" hidden="1">{#N/A,#N/A,TRUE,"Serviços"}</definedName>
    <definedName name="lista_atual">#REF!</definedName>
    <definedName name="listaClasse">#REF!</definedName>
    <definedName name="ListaMes">#REF!</definedName>
    <definedName name="ListaRelevo">#REF!</definedName>
    <definedName name="LKLKEOVNSDNKI" localSheetId="12" hidden="1">SUM(IF(#REF! =#REF!,(#REF!)*(#REF!="MP")))</definedName>
    <definedName name="LKLKEOVNSDNKI" hidden="1">SUM(IF(#REF! =#REF!,(#REF!)*(#REF!="MP")))</definedName>
    <definedName name="llllllll">#N/A</definedName>
    <definedName name="llllllll_2">#N/A</definedName>
    <definedName name="llllllll_24" localSheetId="1">#REF!</definedName>
    <definedName name="llllllll_24">#REF!</definedName>
    <definedName name="llllllll_25">#N/A</definedName>
    <definedName name="llllllll_26">#N/A</definedName>
    <definedName name="llllllll_27">#N/A</definedName>
    <definedName name="loc" localSheetId="12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#REF!</definedName>
    <definedName name="LOCALIDADE">#REF!</definedName>
    <definedName name="LOGOTIPO">"Figura 3"</definedName>
    <definedName name="LOTA" localSheetId="12">#REF!</definedName>
    <definedName name="LOTA">#REF!</definedName>
    <definedName name="LOTE">#REF!</definedName>
    <definedName name="LOTE1">#REF!</definedName>
    <definedName name="Louças_acessórios">#REF!</definedName>
    <definedName name="LP">"$#REF!.$E$28"</definedName>
    <definedName name="LPTE" localSheetId="12">#REF!</definedName>
    <definedName name="LPTE">#REF!</definedName>
    <definedName name="LPW">"$#REF!.$E$30"</definedName>
    <definedName name="LPWA">"$#REF!.$E$29"</definedName>
    <definedName name="LRANJA">#REF!</definedName>
    <definedName name="LS" localSheetId="12">#REF!</definedName>
    <definedName name="LS">#REF!</definedName>
    <definedName name="LSW">"$#REF!.$E$29"</definedName>
    <definedName name="LSWA">"$#REF!.$E$28"</definedName>
    <definedName name="lu" localSheetId="12" hidden="1">{#N/A,#N/A,FALSE,"MO (2)"}</definedName>
    <definedName name="lu" hidden="1">{#N/A,#N/A,FALSE,"MO (2)"}</definedName>
    <definedName name="luis" localSheetId="12">#REF!</definedName>
    <definedName name="luis">#REF!</definedName>
    <definedName name="luiz" localSheetId="12">#REF!</definedName>
    <definedName name="luiz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.001" localSheetId="12">#REF!</definedName>
    <definedName name="M.001">#REF!</definedName>
    <definedName name="M.002" localSheetId="12">#REF!</definedName>
    <definedName name="M.002">#REF!</definedName>
    <definedName name="M.003" localSheetId="12">#REF!</definedName>
    <definedName name="M.003">#REF!</definedName>
    <definedName name="M.004" localSheetId="12">#REF!</definedName>
    <definedName name="M.004">#REF!</definedName>
    <definedName name="M.005" localSheetId="12">#REF!</definedName>
    <definedName name="M.005">#REF!</definedName>
    <definedName name="M.101" localSheetId="12">#REF!</definedName>
    <definedName name="M.101">#REF!</definedName>
    <definedName name="M.102" localSheetId="12">#REF!</definedName>
    <definedName name="M.102">#REF!</definedName>
    <definedName name="M.103" localSheetId="12">#REF!</definedName>
    <definedName name="M.103">#REF!</definedName>
    <definedName name="M.104" localSheetId="12">#REF!</definedName>
    <definedName name="M.104">#REF!</definedName>
    <definedName name="M.105" localSheetId="12">#REF!</definedName>
    <definedName name="M.105">#REF!</definedName>
    <definedName name="M.106" localSheetId="12">#REF!</definedName>
    <definedName name="M.106">#REF!</definedName>
    <definedName name="M.107" localSheetId="12">#REF!</definedName>
    <definedName name="M.107">#REF!</definedName>
    <definedName name="M.108" localSheetId="12">#REF!</definedName>
    <definedName name="M.108">#REF!</definedName>
    <definedName name="M.109" localSheetId="12">#REF!</definedName>
    <definedName name="M.109">#REF!</definedName>
    <definedName name="M.110" localSheetId="12">#REF!</definedName>
    <definedName name="M.110">#REF!</definedName>
    <definedName name="M.111" localSheetId="12">#REF!</definedName>
    <definedName name="M.111">#REF!</definedName>
    <definedName name="M.112" localSheetId="12">#REF!</definedName>
    <definedName name="M.112">#REF!</definedName>
    <definedName name="M.114" localSheetId="12">#REF!</definedName>
    <definedName name="M.114">#REF!</definedName>
    <definedName name="M.201" localSheetId="12">#REF!</definedName>
    <definedName name="M.201">#REF!</definedName>
    <definedName name="M.202" localSheetId="12">#REF!</definedName>
    <definedName name="M.202">#REF!</definedName>
    <definedName name="M.307" localSheetId="12">#REF!</definedName>
    <definedName name="M.307">#REF!</definedName>
    <definedName name="M.319" localSheetId="12">#REF!</definedName>
    <definedName name="M.319">#REF!</definedName>
    <definedName name="M.320" localSheetId="12">#REF!</definedName>
    <definedName name="M.320">#REF!</definedName>
    <definedName name="M.321" localSheetId="12">#REF!</definedName>
    <definedName name="M.321">#REF!</definedName>
    <definedName name="M.322" localSheetId="12">#REF!</definedName>
    <definedName name="M.322">#REF!</definedName>
    <definedName name="M.323" localSheetId="12">#REF!</definedName>
    <definedName name="M.323">#REF!</definedName>
    <definedName name="M.324" localSheetId="12">#REF!</definedName>
    <definedName name="M.324">#REF!</definedName>
    <definedName name="M.325" localSheetId="12">#REF!</definedName>
    <definedName name="M.325">#REF!</definedName>
    <definedName name="M.326" localSheetId="12">#REF!</definedName>
    <definedName name="M.326">#REF!</definedName>
    <definedName name="M.328" localSheetId="12">#REF!</definedName>
    <definedName name="M.328">#REF!</definedName>
    <definedName name="M.330" localSheetId="12">#REF!</definedName>
    <definedName name="M.330">#REF!</definedName>
    <definedName name="M.331" localSheetId="12">#REF!</definedName>
    <definedName name="M.331">#REF!</definedName>
    <definedName name="M.332" localSheetId="12">#REF!</definedName>
    <definedName name="M.332">#REF!</definedName>
    <definedName name="M.334" localSheetId="12">#REF!</definedName>
    <definedName name="M.334">#REF!</definedName>
    <definedName name="M.335" localSheetId="12">#REF!</definedName>
    <definedName name="M.335">#REF!</definedName>
    <definedName name="M.338" localSheetId="12">#REF!</definedName>
    <definedName name="M.338">#REF!</definedName>
    <definedName name="M.339" localSheetId="12">#REF!</definedName>
    <definedName name="M.339">#REF!</definedName>
    <definedName name="M.340" localSheetId="12">#REF!</definedName>
    <definedName name="M.340">#REF!</definedName>
    <definedName name="M.341" localSheetId="12">#REF!</definedName>
    <definedName name="M.341">#REF!</definedName>
    <definedName name="M.342" localSheetId="12">#REF!</definedName>
    <definedName name="M.342">#REF!</definedName>
    <definedName name="M.343" localSheetId="12">#REF!</definedName>
    <definedName name="M.343">#REF!</definedName>
    <definedName name="M.344" localSheetId="12">#REF!</definedName>
    <definedName name="M.344">#REF!</definedName>
    <definedName name="M.345" localSheetId="12">#REF!</definedName>
    <definedName name="M.345">#REF!</definedName>
    <definedName name="M.346" localSheetId="12">#REF!</definedName>
    <definedName name="M.346">#REF!</definedName>
    <definedName name="M.347" localSheetId="12">#REF!</definedName>
    <definedName name="M.347">#REF!</definedName>
    <definedName name="M.348" localSheetId="12">#REF!</definedName>
    <definedName name="M.348">#REF!</definedName>
    <definedName name="M.349" localSheetId="12">#REF!</definedName>
    <definedName name="M.349">#REF!</definedName>
    <definedName name="M.350" localSheetId="12">#REF!</definedName>
    <definedName name="M.350">#REF!</definedName>
    <definedName name="M.351" localSheetId="12">#REF!</definedName>
    <definedName name="M.351">#REF!</definedName>
    <definedName name="M.352" localSheetId="12">#REF!</definedName>
    <definedName name="M.352">#REF!</definedName>
    <definedName name="M.353" localSheetId="12">#REF!</definedName>
    <definedName name="M.353">#REF!</definedName>
    <definedName name="M.354" localSheetId="12">#REF!</definedName>
    <definedName name="M.354">#REF!</definedName>
    <definedName name="M.355" localSheetId="12">#REF!</definedName>
    <definedName name="M.355">#REF!</definedName>
    <definedName name="M.356" localSheetId="12">#REF!</definedName>
    <definedName name="M.356">#REF!</definedName>
    <definedName name="M.357" localSheetId="12">#REF!</definedName>
    <definedName name="M.357">#REF!</definedName>
    <definedName name="M.358" localSheetId="12">#REF!</definedName>
    <definedName name="M.358">#REF!</definedName>
    <definedName name="M.359" localSheetId="12">#REF!</definedName>
    <definedName name="M.359">#REF!</definedName>
    <definedName name="M.360" localSheetId="12">#REF!</definedName>
    <definedName name="M.360">#REF!</definedName>
    <definedName name="M.361" localSheetId="12">#REF!</definedName>
    <definedName name="M.361">#REF!</definedName>
    <definedName name="M.362" localSheetId="12">#REF!</definedName>
    <definedName name="M.362">#REF!</definedName>
    <definedName name="M.363" localSheetId="12">#REF!</definedName>
    <definedName name="M.363">#REF!</definedName>
    <definedName name="M.364" localSheetId="12">#REF!</definedName>
    <definedName name="M.364">#REF!</definedName>
    <definedName name="M.365" localSheetId="12">#REF!</definedName>
    <definedName name="M.365">#REF!</definedName>
    <definedName name="M.366" localSheetId="12">#REF!</definedName>
    <definedName name="M.366">#REF!</definedName>
    <definedName name="M.367" localSheetId="12">#REF!</definedName>
    <definedName name="M.367">#REF!</definedName>
    <definedName name="M.368" localSheetId="12">#REF!</definedName>
    <definedName name="M.368">#REF!</definedName>
    <definedName name="M.370" localSheetId="12">#REF!</definedName>
    <definedName name="M.370">#REF!</definedName>
    <definedName name="M.371" localSheetId="12">#REF!</definedName>
    <definedName name="M.371">#REF!</definedName>
    <definedName name="M.372" localSheetId="12">#REF!</definedName>
    <definedName name="M.372">#REF!</definedName>
    <definedName name="M.373" localSheetId="12">#REF!</definedName>
    <definedName name="M.373">#REF!</definedName>
    <definedName name="M.374" localSheetId="12">#REF!</definedName>
    <definedName name="M.374">#REF!</definedName>
    <definedName name="M.375" localSheetId="12">#REF!</definedName>
    <definedName name="M.375">#REF!</definedName>
    <definedName name="M.376" localSheetId="12">#REF!</definedName>
    <definedName name="M.376">#REF!</definedName>
    <definedName name="M.377" localSheetId="12">#REF!</definedName>
    <definedName name="M.377">#REF!</definedName>
    <definedName name="M.378" localSheetId="12">#REF!</definedName>
    <definedName name="M.378">#REF!</definedName>
    <definedName name="M.380" localSheetId="12">#REF!</definedName>
    <definedName name="M.380">#REF!</definedName>
    <definedName name="M.381" localSheetId="12">#REF!</definedName>
    <definedName name="M.381">#REF!</definedName>
    <definedName name="M.382" localSheetId="12">#REF!</definedName>
    <definedName name="M.382">#REF!</definedName>
    <definedName name="M.383" localSheetId="12">#REF!</definedName>
    <definedName name="M.383">#REF!</definedName>
    <definedName name="M.384" localSheetId="12">#REF!</definedName>
    <definedName name="M.384">#REF!</definedName>
    <definedName name="M.385" localSheetId="12">#REF!</definedName>
    <definedName name="M.385">#REF!</definedName>
    <definedName name="M.386" localSheetId="12">#REF!</definedName>
    <definedName name="M.386">#REF!</definedName>
    <definedName name="M.387" localSheetId="12">#REF!</definedName>
    <definedName name="M.387">#REF!</definedName>
    <definedName name="M.390" localSheetId="12">#REF!</definedName>
    <definedName name="M.390">#REF!</definedName>
    <definedName name="M.391" localSheetId="12">#REF!</definedName>
    <definedName name="M.391">#REF!</definedName>
    <definedName name="M.392" localSheetId="12">#REF!</definedName>
    <definedName name="M.392">#REF!</definedName>
    <definedName name="M.393" localSheetId="12">#REF!</definedName>
    <definedName name="M.393">#REF!</definedName>
    <definedName name="M.394" localSheetId="12">#REF!</definedName>
    <definedName name="M.394">#REF!</definedName>
    <definedName name="M.395" localSheetId="12">#REF!</definedName>
    <definedName name="M.395">#REF!</definedName>
    <definedName name="M.396" localSheetId="12">#REF!</definedName>
    <definedName name="M.396">#REF!</definedName>
    <definedName name="M.398" localSheetId="12">#REF!</definedName>
    <definedName name="M.398">#REF!</definedName>
    <definedName name="M.401" localSheetId="12">#REF!</definedName>
    <definedName name="M.401">#REF!</definedName>
    <definedName name="M.402" localSheetId="12">#REF!</definedName>
    <definedName name="M.402">#REF!</definedName>
    <definedName name="M.403" localSheetId="12">#REF!</definedName>
    <definedName name="M.403">#REF!</definedName>
    <definedName name="M.404" localSheetId="12">#REF!</definedName>
    <definedName name="M.404">#REF!</definedName>
    <definedName name="M.405" localSheetId="12">#REF!</definedName>
    <definedName name="M.405">#REF!</definedName>
    <definedName name="M.406" localSheetId="12">#REF!</definedName>
    <definedName name="M.406">#REF!</definedName>
    <definedName name="M.407" localSheetId="12">#REF!</definedName>
    <definedName name="M.407">#REF!</definedName>
    <definedName name="M.408" localSheetId="12">#REF!</definedName>
    <definedName name="M.408">#REF!</definedName>
    <definedName name="M.409" localSheetId="12">#REF!</definedName>
    <definedName name="M.409">#REF!</definedName>
    <definedName name="M.410" localSheetId="12">#REF!</definedName>
    <definedName name="M.410">#REF!</definedName>
    <definedName name="M.411" localSheetId="12">#REF!</definedName>
    <definedName name="M.411">#REF!</definedName>
    <definedName name="M.412" localSheetId="12">#REF!</definedName>
    <definedName name="M.412">#REF!</definedName>
    <definedName name="M.413" localSheetId="12">#REF!</definedName>
    <definedName name="M.413">#REF!</definedName>
    <definedName name="M.414" localSheetId="12">#REF!</definedName>
    <definedName name="M.414">#REF!</definedName>
    <definedName name="M.415" localSheetId="12">#REF!</definedName>
    <definedName name="M.415">#REF!</definedName>
    <definedName name="M.416" localSheetId="12">#REF!</definedName>
    <definedName name="M.416">#REF!</definedName>
    <definedName name="M.501" localSheetId="12">#REF!</definedName>
    <definedName name="M.501">#REF!</definedName>
    <definedName name="M.503" localSheetId="12">#REF!</definedName>
    <definedName name="M.503">#REF!</definedName>
    <definedName name="M.505" localSheetId="12">#REF!</definedName>
    <definedName name="M.505">#REF!</definedName>
    <definedName name="M.507" localSheetId="12">#REF!</definedName>
    <definedName name="M.507">#REF!</definedName>
    <definedName name="M.508" localSheetId="12">#REF!</definedName>
    <definedName name="M.508">#REF!</definedName>
    <definedName name="M.600" localSheetId="12">#REF!</definedName>
    <definedName name="M.600">#REF!</definedName>
    <definedName name="M.601" localSheetId="12">#REF!</definedName>
    <definedName name="M.601">#REF!</definedName>
    <definedName name="M.602" localSheetId="12">#REF!</definedName>
    <definedName name="M.602">#REF!</definedName>
    <definedName name="M.603" localSheetId="12">#REF!</definedName>
    <definedName name="M.603">#REF!</definedName>
    <definedName name="M.604" localSheetId="12">#REF!</definedName>
    <definedName name="M.604">#REF!</definedName>
    <definedName name="M.605" localSheetId="12">#REF!</definedName>
    <definedName name="M.605">#REF!</definedName>
    <definedName name="M.606" localSheetId="12">#REF!</definedName>
    <definedName name="M.606">#REF!</definedName>
    <definedName name="M.607" localSheetId="12">#REF!</definedName>
    <definedName name="M.607">#REF!</definedName>
    <definedName name="M.608" localSheetId="12">#REF!</definedName>
    <definedName name="M.608">#REF!</definedName>
    <definedName name="M.609" localSheetId="12">#REF!</definedName>
    <definedName name="M.609">#REF!</definedName>
    <definedName name="M.610" localSheetId="12">#REF!</definedName>
    <definedName name="M.610">#REF!</definedName>
    <definedName name="M.611" localSheetId="12">#REF!</definedName>
    <definedName name="M.611">#REF!</definedName>
    <definedName name="M.612" localSheetId="12">#REF!</definedName>
    <definedName name="M.612">#REF!</definedName>
    <definedName name="M.613" localSheetId="12">#REF!</definedName>
    <definedName name="M.613">#REF!</definedName>
    <definedName name="M.614" localSheetId="12">#REF!</definedName>
    <definedName name="M.614">#REF!</definedName>
    <definedName name="M.615" localSheetId="12">#REF!</definedName>
    <definedName name="M.615">#REF!</definedName>
    <definedName name="M.616" localSheetId="12">#REF!</definedName>
    <definedName name="M.616">#REF!</definedName>
    <definedName name="M.617" localSheetId="12">#REF!</definedName>
    <definedName name="M.617">#REF!</definedName>
    <definedName name="M.618" localSheetId="12">#REF!</definedName>
    <definedName name="M.618">#REF!</definedName>
    <definedName name="M.619" localSheetId="12">#REF!</definedName>
    <definedName name="M.619">#REF!</definedName>
    <definedName name="M.620" localSheetId="12">#REF!</definedName>
    <definedName name="M.620">#REF!</definedName>
    <definedName name="M.621" localSheetId="12">#REF!</definedName>
    <definedName name="M.621">#REF!</definedName>
    <definedName name="M.622" localSheetId="12">#REF!</definedName>
    <definedName name="M.622">#REF!</definedName>
    <definedName name="M.623" localSheetId="12">#REF!</definedName>
    <definedName name="M.623">#REF!</definedName>
    <definedName name="M.624" localSheetId="12">#REF!</definedName>
    <definedName name="M.624">#REF!</definedName>
    <definedName name="M.625" localSheetId="12">#REF!</definedName>
    <definedName name="M.625">#REF!</definedName>
    <definedName name="M.626" localSheetId="12">#REF!</definedName>
    <definedName name="M.626">#REF!</definedName>
    <definedName name="M.630" localSheetId="12">#REF!</definedName>
    <definedName name="M.630">#REF!</definedName>
    <definedName name="M.700" localSheetId="12">#REF!</definedName>
    <definedName name="M.700">#REF!</definedName>
    <definedName name="M.702" localSheetId="12">#REF!</definedName>
    <definedName name="M.702">#REF!</definedName>
    <definedName name="M.703" localSheetId="12">#REF!</definedName>
    <definedName name="M.703">#REF!</definedName>
    <definedName name="M.704" localSheetId="12">#REF!</definedName>
    <definedName name="M.704">#REF!</definedName>
    <definedName name="M.705" localSheetId="12">#REF!</definedName>
    <definedName name="M.705">#REF!</definedName>
    <definedName name="M.709" localSheetId="12">#REF!</definedName>
    <definedName name="M.709">#REF!</definedName>
    <definedName name="M.710" localSheetId="12">#REF!</definedName>
    <definedName name="M.710">#REF!</definedName>
    <definedName name="M.715" localSheetId="12">#REF!</definedName>
    <definedName name="M.715">#REF!</definedName>
    <definedName name="M.901" localSheetId="12">#REF!</definedName>
    <definedName name="M.901">#REF!</definedName>
    <definedName name="M.902" localSheetId="12">#REF!</definedName>
    <definedName name="M.902">#REF!</definedName>
    <definedName name="M.903" localSheetId="12">#REF!</definedName>
    <definedName name="M.903">#REF!</definedName>
    <definedName name="M.904" localSheetId="12">#REF!</definedName>
    <definedName name="M.904">#REF!</definedName>
    <definedName name="M.905" localSheetId="12">#REF!</definedName>
    <definedName name="M.905">#REF!</definedName>
    <definedName name="M.906" localSheetId="12">#REF!</definedName>
    <definedName name="M.906">#REF!</definedName>
    <definedName name="M.907" localSheetId="12">#REF!</definedName>
    <definedName name="M.907">#REF!</definedName>
    <definedName name="M.908" localSheetId="12">#REF!</definedName>
    <definedName name="M.908">#REF!</definedName>
    <definedName name="M.909" localSheetId="12">#REF!</definedName>
    <definedName name="M.909">#REF!</definedName>
    <definedName name="M.910" localSheetId="12">#REF!</definedName>
    <definedName name="M.910">#REF!</definedName>
    <definedName name="M.911" localSheetId="12">#REF!</definedName>
    <definedName name="M.911">#REF!</definedName>
    <definedName name="M.920" localSheetId="12">#REF!</definedName>
    <definedName name="M.920">#REF!</definedName>
    <definedName name="M.921" localSheetId="12">#REF!</definedName>
    <definedName name="M.921">#REF!</definedName>
    <definedName name="M.922" localSheetId="12">#REF!</definedName>
    <definedName name="M.922">#REF!</definedName>
    <definedName name="M.923" localSheetId="12">#REF!</definedName>
    <definedName name="M.923">#REF!</definedName>
    <definedName name="M.924" localSheetId="12">#REF!</definedName>
    <definedName name="M.924">#REF!</definedName>
    <definedName name="M.925" localSheetId="12">#REF!</definedName>
    <definedName name="M.925">#REF!</definedName>
    <definedName name="M.926" localSheetId="12">#REF!</definedName>
    <definedName name="M.926">#REF!</definedName>
    <definedName name="M.927" localSheetId="12">#REF!</definedName>
    <definedName name="M.927">#REF!</definedName>
    <definedName name="M.928" localSheetId="12">#REF!</definedName>
    <definedName name="M.928">#REF!</definedName>
    <definedName name="M.929" localSheetId="12">#REF!</definedName>
    <definedName name="M.929">#REF!</definedName>
    <definedName name="M.935" localSheetId="12">#REF!</definedName>
    <definedName name="M.935">#REF!</definedName>
    <definedName name="M.936" localSheetId="12">#REF!</definedName>
    <definedName name="M.936">#REF!</definedName>
    <definedName name="M.937" localSheetId="12">#REF!</definedName>
    <definedName name="M.937">#REF!</definedName>
    <definedName name="M.938" localSheetId="12">#REF!</definedName>
    <definedName name="M.938">#REF!</definedName>
    <definedName name="M.939" localSheetId="12">#REF!</definedName>
    <definedName name="M.939">#REF!</definedName>
    <definedName name="M.940" localSheetId="12">#REF!</definedName>
    <definedName name="M.940">#REF!</definedName>
    <definedName name="M.941" localSheetId="12">#REF!</definedName>
    <definedName name="M.941">#REF!</definedName>
    <definedName name="M.942" localSheetId="12">#REF!</definedName>
    <definedName name="M.942">#REF!</definedName>
    <definedName name="M.945" localSheetId="12">#REF!</definedName>
    <definedName name="M.945">#REF!</definedName>
    <definedName name="M.946" localSheetId="12">#REF!</definedName>
    <definedName name="M.946">#REF!</definedName>
    <definedName name="M.947" localSheetId="12">#REF!</definedName>
    <definedName name="M.947">#REF!</definedName>
    <definedName name="M.948" localSheetId="12">#REF!</definedName>
    <definedName name="M.948">#REF!</definedName>
    <definedName name="M.949" localSheetId="12">#REF!</definedName>
    <definedName name="M.949">#REF!</definedName>
    <definedName name="M.950" localSheetId="12">#REF!</definedName>
    <definedName name="M.950">#REF!</definedName>
    <definedName name="M.951" localSheetId="12">#REF!</definedName>
    <definedName name="M.951">#REF!</definedName>
    <definedName name="M.952" localSheetId="12">#REF!</definedName>
    <definedName name="M.952">#REF!</definedName>
    <definedName name="M.953" localSheetId="12">#REF!</definedName>
    <definedName name="M.953">#REF!</definedName>
    <definedName name="M.954" localSheetId="12">#REF!</definedName>
    <definedName name="M.954">#REF!</definedName>
    <definedName name="M.955" localSheetId="12">#REF!</definedName>
    <definedName name="M.955">#REF!</definedName>
    <definedName name="M.956" localSheetId="12">#REF!</definedName>
    <definedName name="M.956">#REF!</definedName>
    <definedName name="M.957" localSheetId="12">#REF!</definedName>
    <definedName name="M.957">#REF!</definedName>
    <definedName name="M.958" localSheetId="12">#REF!</definedName>
    <definedName name="M.958">#REF!</definedName>
    <definedName name="M.960" localSheetId="12">#REF!</definedName>
    <definedName name="M.960">#REF!</definedName>
    <definedName name="M.969" localSheetId="12">#REF!</definedName>
    <definedName name="M.969">#REF!</definedName>
    <definedName name="M.970" localSheetId="12">#REF!</definedName>
    <definedName name="M.970">#REF!</definedName>
    <definedName name="M.971" localSheetId="12">#REF!</definedName>
    <definedName name="M.971">#REF!</definedName>
    <definedName name="M.972" localSheetId="12">#REF!</definedName>
    <definedName name="M.972">#REF!</definedName>
    <definedName name="M.973" localSheetId="12">#REF!</definedName>
    <definedName name="M.973">#REF!</definedName>
    <definedName name="M.974" localSheetId="12">#REF!</definedName>
    <definedName name="M.974">#REF!</definedName>
    <definedName name="M.975" localSheetId="12">#REF!</definedName>
    <definedName name="M.975">#REF!</definedName>
    <definedName name="M.976" localSheetId="12">#REF!</definedName>
    <definedName name="M.976">#REF!</definedName>
    <definedName name="M.977" localSheetId="12">#REF!</definedName>
    <definedName name="M.977">#REF!</definedName>
    <definedName name="M.980" localSheetId="12">#REF!</definedName>
    <definedName name="M.980">#REF!</definedName>
    <definedName name="M.982" localSheetId="12">#REF!</definedName>
    <definedName name="M.982">#REF!</definedName>
    <definedName name="M.983" localSheetId="12">#REF!</definedName>
    <definedName name="M.983">#REF!</definedName>
    <definedName name="M.984" localSheetId="12">#REF!</definedName>
    <definedName name="M.984">#REF!</definedName>
    <definedName name="M.985" localSheetId="12">#REF!</definedName>
    <definedName name="M.985">#REF!</definedName>
    <definedName name="M.996" localSheetId="12">#REF!</definedName>
    <definedName name="M.996">#REF!</definedName>
    <definedName name="M.997" localSheetId="12">#REF!</definedName>
    <definedName name="M.997">#REF!</definedName>
    <definedName name="M.998" localSheetId="12">#REF!</definedName>
    <definedName name="M.998">#REF!</definedName>
    <definedName name="M.999" localSheetId="12">#REF!</definedName>
    <definedName name="M.999">#REF!</definedName>
    <definedName name="madpav">#REF!</definedName>
    <definedName name="mai00">#REF!</definedName>
    <definedName name="MAN.DREN">#REF!</definedName>
    <definedName name="MAO">#REF!</definedName>
    <definedName name="MaodeObra">#REF!</definedName>
    <definedName name="MAR00" localSheetId="12">#REF!</definedName>
    <definedName name="MAR00">#REF!</definedName>
    <definedName name="MARCA">#REF!</definedName>
    <definedName name="MARCA_MOD">#REF!</definedName>
    <definedName name="MARCAMOD">#REF!</definedName>
    <definedName name="maria">#REF!</definedName>
    <definedName name="Massa" localSheetId="12">#REF!</definedName>
    <definedName name="Massa">#REF!</definedName>
    <definedName name="mat">#REF!</definedName>
    <definedName name="MATBET">"$#REF!.$A$1:$N$16"</definedName>
    <definedName name="MATERIAIS">#REF!</definedName>
    <definedName name="material_1" localSheetId="12">{#NAME?}</definedName>
    <definedName name="material_1">{#NAME?}</definedName>
    <definedName name="Material_britado" localSheetId="12">#REF!</definedName>
    <definedName name="Material_britado">#REF!</definedName>
    <definedName name="MATERIALBETUMINOSO1">#REF!</definedName>
    <definedName name="mattubcus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1" hidden="1">COUNTIF(#REF!,"&lt;&gt;0")+3</definedName>
    <definedName name="Max" hidden="1">COUNTIF(#REF!,"&lt;&gt;0")+3</definedName>
    <definedName name="mbc" localSheetId="12">#REF!</definedName>
    <definedName name="mbc">#REF!</definedName>
    <definedName name="MBF">#REF!</definedName>
    <definedName name="MBQ">#REF!</definedName>
    <definedName name="MBQ_13">#REF!</definedName>
    <definedName name="MBQ_39">#REF!</definedName>
    <definedName name="MBQ_6">#REF!</definedName>
    <definedName name="MBQA" localSheetId="12">#REF!</definedName>
    <definedName name="MBQA">#REF!</definedName>
    <definedName name="MBQT" localSheetId="12">#REF!</definedName>
    <definedName name="MBQT">#REF!</definedName>
    <definedName name="MBR">"$#REF!.$I$34"</definedName>
    <definedName name="MBUF">"$#REF!.$D$12"</definedName>
    <definedName name="MBUFW">"$#REF!.$D$14"</definedName>
    <definedName name="MBUFWA">"$#REF!.$D$13"</definedName>
    <definedName name="MBUQ">"$#REF!.$E$12"</definedName>
    <definedName name="MBUQW">"$#REF!.$E$14"</definedName>
    <definedName name="MBUQWA">"$#REF!.$E$13"</definedName>
    <definedName name="MD">#REF!</definedName>
    <definedName name="MD_13">#REF!</definedName>
    <definedName name="MD_39">#REF!</definedName>
    <definedName name="MD_6">#REF!</definedName>
    <definedName name="ME.ROD" localSheetId="12">#REF!</definedName>
    <definedName name="ME.ROD">#REF!</definedName>
    <definedName name="med" localSheetId="7" hidden="1">{#N/A,#N/A,FALSE,"MO (2)"}</definedName>
    <definedName name="med" localSheetId="12" hidden="1">{#N/A,#N/A,FALSE,"MO (2)"}</definedName>
    <definedName name="med" localSheetId="11" hidden="1">{#N/A,#N/A,FALSE,"MO (2)"}</definedName>
    <definedName name="med" localSheetId="13" hidden="1">{#N/A,#N/A,FALSE,"MO (2)"}</definedName>
    <definedName name="med" hidden="1">{#N/A,#N/A,FALSE,"MO (2)"}</definedName>
    <definedName name="med_1" localSheetId="7" hidden="1">{#N/A,#N/A,FALSE,"MO (2)"}</definedName>
    <definedName name="med_1" localSheetId="12" hidden="1">{#N/A,#N/A,FALSE,"MO (2)"}</definedName>
    <definedName name="med_1" localSheetId="11" hidden="1">{#N/A,#N/A,FALSE,"MO (2)"}</definedName>
    <definedName name="med_1" localSheetId="13" hidden="1">{#N/A,#N/A,FALSE,"MO (2)"}</definedName>
    <definedName name="med_1" hidden="1">{#N/A,#N/A,FALSE,"MO (2)"}</definedName>
    <definedName name="MEDAGOREAL">#REF!</definedName>
    <definedName name="mediçao" localSheetId="12">#REF!</definedName>
    <definedName name="mediçao">#REF!</definedName>
    <definedName name="Medição" localSheetId="12">#REF!</definedName>
    <definedName name="Medição">#REF!</definedName>
    <definedName name="Medição_25">#REF!</definedName>
    <definedName name="MEIO_FIO">#REF!</definedName>
    <definedName name="meiofio">#REF!</definedName>
    <definedName name="melhoria" localSheetId="12" hidden="1">{#N/A,#N/A,FALSE,"Plan1"}</definedName>
    <definedName name="melhoria" hidden="1">{#N/A,#N/A,FALSE,"Plan1"}</definedName>
    <definedName name="Mem">#REF!</definedName>
    <definedName name="Mem.01" localSheetId="12" hidden="1">{"'Plan1 (2)'!$A$5:$F$63"}</definedName>
    <definedName name="Mem.01" hidden="1">{"'Plan1 (2)'!$A$5:$F$63"}</definedName>
    <definedName name="MERDA">#N/A</definedName>
    <definedName name="MERDA_25">#N/A</definedName>
    <definedName name="mes" localSheetId="12">#REF!</definedName>
    <definedName name="mes">#REF!</definedName>
    <definedName name="MÊS">"$#REF!.$I$4"</definedName>
    <definedName name="Meses">#REF!</definedName>
    <definedName name="mesoestrutura" localSheetId="12">#REF!</definedName>
    <definedName name="mesoestrutura">#REF!</definedName>
    <definedName name="Meu">#REF!</definedName>
    <definedName name="MF">#REF!</definedName>
    <definedName name="MFio">#REF!</definedName>
    <definedName name="MM">#N/A</definedName>
    <definedName name="MO" localSheetId="12">#REF!</definedName>
    <definedName name="MO">#REF!</definedName>
    <definedName name="mo.ag.com" localSheetId="12">#REF!</definedName>
    <definedName name="mo.ag.com">#REF!</definedName>
    <definedName name="mo_base" localSheetId="12">#REF!</definedName>
    <definedName name="mo_base">#REF!</definedName>
    <definedName name="mo_sub_base">#REF!</definedName>
    <definedName name="Mob">#REF!</definedName>
    <definedName name="mod1.ext">#N/A</definedName>
    <definedName name="mod1.ext_38">#N/A</definedName>
    <definedName name="Modalidade" localSheetId="12">#REF!</definedName>
    <definedName name="Modalidade">#REF!</definedName>
    <definedName name="Modelo" localSheetId="1" hidden="1">#REF!</definedName>
    <definedName name="Modelo" localSheetId="12" hidden="1">#REF!</definedName>
    <definedName name="Modelo" hidden="1">#REF!</definedName>
    <definedName name="MODEXT">#N/A</definedName>
    <definedName name="MODULO1.CURTO" localSheetId="12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#N/A</definedName>
    <definedName name="módulo1.Extenso_19">#N/A</definedName>
    <definedName name="módulo1.Extenso_2">#N/A</definedName>
    <definedName name="módulo1.Extenso_20" localSheetId="1">#REF!</definedName>
    <definedName name="módulo1.Extenso_20">#REF!</definedName>
    <definedName name="módulo1.Extenso_21">#N/A</definedName>
    <definedName name="módulo1.Extenso_22">#N/A</definedName>
    <definedName name="módulo1.Extenso_23">#N/A</definedName>
    <definedName name="módulo1.Extenso_24">#N/A</definedName>
    <definedName name="módulo1.Extenso_25">#N/A</definedName>
    <definedName name="módulo1.Extenso_26">#N/A</definedName>
    <definedName name="módulo1.Extenso_27">#N/A</definedName>
    <definedName name="módulo1.Extenso_28">#N/A</definedName>
    <definedName name="módulo1.Extenso_29">#N/A</definedName>
    <definedName name="módulo1.Extenso_3">#N/A</definedName>
    <definedName name="módulo1.Extenso_30">#N/A</definedName>
    <definedName name="módulo1.Extenso_31">#N/A</definedName>
    <definedName name="módulo1.Extenso_32">#N/A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#N/A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#N/A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#N/A</definedName>
    <definedName name="MOME_2">NA()</definedName>
    <definedName name="mont" localSheetId="12">#REF!</definedName>
    <definedName name="mont">#REF!</definedName>
    <definedName name="mosubb" localSheetId="12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P" localSheetId="1" hidden="1">#REF!</definedName>
    <definedName name="MP" localSheetId="12" hidden="1">#REF!</definedName>
    <definedName name="MP" hidden="1">#REF!</definedName>
    <definedName name="N.001">#REF!</definedName>
    <definedName name="N.002" localSheetId="12">#REF!</definedName>
    <definedName name="N.002">#REF!</definedName>
    <definedName name="N.003" localSheetId="12">#REF!</definedName>
    <definedName name="N.003">#REF!</definedName>
    <definedName name="N.004" localSheetId="12">#REF!</definedName>
    <definedName name="N.004">#REF!</definedName>
    <definedName name="N.005" localSheetId="12">#REF!</definedName>
    <definedName name="N.005">#REF!</definedName>
    <definedName name="N.006" localSheetId="12">#REF!</definedName>
    <definedName name="N.006">#REF!</definedName>
    <definedName name="N.007" localSheetId="12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Colunas" localSheetId="12">#REF!</definedName>
    <definedName name="NColunas">#REF!</definedName>
    <definedName name="NEIDE" localSheetId="1">#REF!</definedName>
    <definedName name="NEIDE">#REF!</definedName>
    <definedName name="NLEq" hidden="1">4</definedName>
    <definedName name="NLinhasPagina" localSheetId="12">#REF!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OME">#REF!</definedName>
    <definedName name="NomeUsuario">#REF!</definedName>
    <definedName name="Novo1">"plan1"</definedName>
    <definedName name="Ns" localSheetId="12">#REF!</definedName>
    <definedName name="Ns">#REF!</definedName>
    <definedName name="NTEI" localSheetId="12">#REF!</definedName>
    <definedName name="NTEI">#REF!</definedName>
    <definedName name="NTEI_10" localSheetId="12">#REF!</definedName>
    <definedName name="NTEI_10">#REF!</definedName>
    <definedName name="NTEI_25" localSheetId="12">#REF!</definedName>
    <definedName name="NTEI_25">#REF!</definedName>
    <definedName name="NTEI_27" localSheetId="12">#REF!</definedName>
    <definedName name="NTEI_27">#REF!</definedName>
    <definedName name="NTEI_29" localSheetId="12">#REF!</definedName>
    <definedName name="NTEI_29">#REF!</definedName>
    <definedName name="NTEI_9" localSheetId="12">#REF!</definedName>
    <definedName name="NTEI_9">#REF!</definedName>
    <definedName name="NUMED">"$#REF!.$C$3"</definedName>
    <definedName name="Numero_de_Ordem">#REF!</definedName>
    <definedName name="NUMEROMEDIÇÃO_20" localSheetId="12">#REF!</definedName>
    <definedName name="NUMEROMEDIÇÃO_20">#REF!</definedName>
    <definedName name="NUMEROMEDIÇÃO_21" localSheetId="12">#REF!</definedName>
    <definedName name="NUMEROMEDIÇÃO_21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.001" localSheetId="12">#REF!</definedName>
    <definedName name="O.001">#REF!</definedName>
    <definedName name="O.002" localSheetId="12">#REF!</definedName>
    <definedName name="O.002">#REF!</definedName>
    <definedName name="O.003" localSheetId="12">#REF!</definedName>
    <definedName name="O.003">#REF!</definedName>
    <definedName name="O.004" localSheetId="12">#REF!</definedName>
    <definedName name="O.004">#REF!</definedName>
    <definedName name="O.005" localSheetId="12">#REF!</definedName>
    <definedName name="O.005">#REF!</definedName>
    <definedName name="OAC" localSheetId="1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_MAR94">#REF!</definedName>
    <definedName name="Oaesp2">#REF!</definedName>
    <definedName name="OBJETO">#REF!</definedName>
    <definedName name="OBJETOA">#REF!</definedName>
    <definedName name="Obra" hidden="1">""</definedName>
    <definedName name="OCOM" localSheetId="12">#REF!</definedName>
    <definedName name="OCOM">#REF!</definedName>
    <definedName name="Ocomp2">#REF!</definedName>
    <definedName name="oesp">#REF!</definedName>
    <definedName name="oi" localSheetId="12" hidden="1">{#N/A,#N/A,FALSE,"MO (2)"}</definedName>
    <definedName name="oi" hidden="1">{#N/A,#N/A,FALSE,"MO (2)"}</definedName>
    <definedName name="OIDE" localSheetId="12">#REF!</definedName>
    <definedName name="OIDE">#REF!</definedName>
    <definedName name="ok">#REF!</definedName>
    <definedName name="OLEO">#REF!</definedName>
    <definedName name="ONIAS_2">NA()</definedName>
    <definedName name="OnOff" hidden="1">"ON"</definedName>
    <definedName name="OP" localSheetId="12">#REF!</definedName>
    <definedName name="OP">#REF!</definedName>
    <definedName name="OPA">#REF!</definedName>
    <definedName name="OPA_10" localSheetId="12">#REF!</definedName>
    <definedName name="OPA_10">#REF!</definedName>
    <definedName name="OPA_25" localSheetId="12">#REF!</definedName>
    <definedName name="OPA_25">#REF!</definedName>
    <definedName name="OPA_27">#REF!</definedName>
    <definedName name="OPA_29">#REF!</definedName>
    <definedName name="OPA_9">#REF!</definedName>
    <definedName name="ope" localSheetId="12">#REF!</definedName>
    <definedName name="ope">#REF!</definedName>
    <definedName name="opera" localSheetId="12">#REF!</definedName>
    <definedName name="opera">#REF!</definedName>
    <definedName name="Or.Mod." localSheetId="12" hidden="1">{#N/A,#N/A,FALSE,"MO (2)"}</definedName>
    <definedName name="Or.Mod." hidden="1">{#N/A,#N/A,FALSE,"MO (2)"}</definedName>
    <definedName name="Orçamento" localSheetId="12">#REF!</definedName>
    <definedName name="Orçamento">#REF!</definedName>
    <definedName name="ORÇAMENTO.BancoRef" localSheetId="12" hidden="1">#REF!</definedName>
    <definedName name="ORÇAMENTO.BancoRef" hidden="1">#REF!</definedName>
    <definedName name="ORÇAMENTO.CustoUnitario" localSheetId="12" hidden="1">ROUND(#REF!,15-13*#REF!)</definedName>
    <definedName name="ORÇAMENTO.CustoUnitario" hidden="1">ROUND(#REF!,15-13*#REF!)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12" hidden="1">{#N/A,#N/A,TRUE,"Serviços"}</definedName>
    <definedName name="orçamrest" localSheetId="13" hidden="1">{#N/A,#N/A,TRUE,"Serviços"}</definedName>
    <definedName name="orçamrest" hidden="1">{#N/A,#N/A,TRUE,"Serviços"}</definedName>
    <definedName name="orçamrestt" localSheetId="12" hidden="1">{#N/A,#N/A,TRUE,"Serviços"}</definedName>
    <definedName name="orçamrestt" hidden="1">{#N/A,#N/A,TRUE,"Serviços"}</definedName>
    <definedName name="Ordem" localSheetId="1" hidden="1">#REF!</definedName>
    <definedName name="Ordem" localSheetId="12" hidden="1">#REF!</definedName>
    <definedName name="Ordem" hidden="1">#REF!</definedName>
    <definedName name="ordem_serv" localSheetId="12">#REF!</definedName>
    <definedName name="ordem_serv">#REF!</definedName>
    <definedName name="org" localSheetId="12">#REF!</definedName>
    <definedName name="org">#REF!</definedName>
    <definedName name="ÓRGÃO">#REF!</definedName>
    <definedName name="Origem" localSheetId="1" hidden="1">#REF!</definedName>
    <definedName name="Origem" localSheetId="12" hidden="1">#REF!</definedName>
    <definedName name="Origem" hidden="1">#REF!</definedName>
    <definedName name="Orla">#REF!</definedName>
    <definedName name="orlando">#REF!</definedName>
    <definedName name="OTKI" localSheetId="12">#REF!</definedName>
    <definedName name="OTKI">#REF!</definedName>
    <definedName name="OUTR" localSheetId="12">#REF!</definedName>
    <definedName name="OUTR">#REF!</definedName>
    <definedName name="outra" localSheetId="12" hidden="1">#REF!</definedName>
    <definedName name="outra" hidden="1">#REF!</definedName>
    <definedName name="P.001" localSheetId="12">#REF!</definedName>
    <definedName name="P.001">#REF!</definedName>
    <definedName name="P.002" localSheetId="12">#REF!</definedName>
    <definedName name="P.002">#REF!</definedName>
    <definedName name="P_Cristo" localSheetId="1">#REF!-2</definedName>
    <definedName name="P_Cristo">#REF!-2</definedName>
    <definedName name="p08.300.01" localSheetId="12">#REF!</definedName>
    <definedName name="p08.300.01">#REF!</definedName>
    <definedName name="pARAPEITO" localSheetId="1">#REF!</definedName>
    <definedName name="pARAPEITO" localSheetId="12">#REF!</definedName>
    <definedName name="pARAPEITO">#REF!</definedName>
    <definedName name="Páscoa" localSheetId="12">#REF!</definedName>
    <definedName name="Páscoa">#REF!</definedName>
    <definedName name="PassaExtenso" localSheetId="1">#REF!</definedName>
    <definedName name="PassaExtenso">#REF!</definedName>
    <definedName name="PassaExtenso___0" localSheetId="12">PassaExtenso_5</definedName>
    <definedName name="PassaExtenso___0">PassaExtenso_5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_1_1">NA()</definedName>
    <definedName name="PassaExtenso_1_1_33_1">NA()</definedName>
    <definedName name="PassaExtenso_1_1_35_1">NA()</definedName>
    <definedName name="PassaExtenso_10">#N/A</definedName>
    <definedName name="PassaExtenso_11" localSheetId="12">#REF!</definedName>
    <definedName name="PassaExtenso_11">#REF!</definedName>
    <definedName name="PassaExtenso_11_12" localSheetId="1">#REF!</definedName>
    <definedName name="PassaExtenso_11_12">#REF!</definedName>
    <definedName name="PassaExtenso_11_14" localSheetId="1">#REF!</definedName>
    <definedName name="PassaExtenso_11_14">#REF!</definedName>
    <definedName name="PassaExtenso_13" localSheetId="12">#REF!</definedName>
    <definedName name="PassaExtenso_13">#REF!</definedName>
    <definedName name="PassaExtenso_13_12" localSheetId="1">#REF!</definedName>
    <definedName name="PassaExtenso_13_12">#REF!</definedName>
    <definedName name="PassaExtenso_13_18" localSheetId="1">#REF!</definedName>
    <definedName name="PassaExtenso_13_18">#REF!</definedName>
    <definedName name="PassaExtenso_19" localSheetId="12">#REF!</definedName>
    <definedName name="PassaExtenso_19">#REF!</definedName>
    <definedName name="PassaExtenso_2_1_1">"#NAME!PassaExtenso"</definedName>
    <definedName name="PassaExtenso_21" localSheetId="12">#REF!</definedName>
    <definedName name="PassaExtenso_21">#REF!</definedName>
    <definedName name="PassaExtenso_21_10" localSheetId="1">#REF!</definedName>
    <definedName name="PassaExtenso_21_10">#REF!</definedName>
    <definedName name="PassaExtenso_21_11" localSheetId="12">#REF!</definedName>
    <definedName name="PassaExtenso_21_11">#REF!</definedName>
    <definedName name="PassaExtenso_21_11_12" localSheetId="1">#REF!</definedName>
    <definedName name="PassaExtenso_21_11_12">#REF!</definedName>
    <definedName name="PassaExtenso_21_11_14" localSheetId="1">#REF!</definedName>
    <definedName name="PassaExtenso_21_11_14">#REF!</definedName>
    <definedName name="PassaExtenso_21_12" localSheetId="1">#REF!</definedName>
    <definedName name="PassaExtenso_21_12">#REF!</definedName>
    <definedName name="PassaExtenso_21_13" localSheetId="12">#REF!</definedName>
    <definedName name="PassaExtenso_21_13">#REF!</definedName>
    <definedName name="PassaExtenso_21_13_12" localSheetId="1">#REF!</definedName>
    <definedName name="PassaExtenso_21_13_12">#REF!</definedName>
    <definedName name="PassaExtenso_21_13_18" localSheetId="1">#REF!</definedName>
    <definedName name="PassaExtenso_21_13_18">#REF!</definedName>
    <definedName name="PassaExtenso_21_14" localSheetId="1">#REF!</definedName>
    <definedName name="PassaExtenso_21_14">#REF!</definedName>
    <definedName name="PassaExtenso_21_18" localSheetId="1">#REF!</definedName>
    <definedName name="PassaExtenso_21_18">#REF!</definedName>
    <definedName name="PassaExtenso_21_19" localSheetId="12">#REF!</definedName>
    <definedName name="PassaExtenso_21_19">#REF!</definedName>
    <definedName name="PassaExtenso_21_2" localSheetId="12">#REF!</definedName>
    <definedName name="PassaExtenso_21_2">#REF!</definedName>
    <definedName name="PassaExtenso_21_2_12" localSheetId="1">#REF!</definedName>
    <definedName name="PassaExtenso_21_2_12">#REF!</definedName>
    <definedName name="PassaExtenso_21_2_14" localSheetId="1">#REF!</definedName>
    <definedName name="PassaExtenso_21_2_14">#REF!</definedName>
    <definedName name="PassaExtenso_21_3" localSheetId="12">#REF!</definedName>
    <definedName name="PassaExtenso_21_3">#REF!</definedName>
    <definedName name="PassaExtenso_21_3_12" localSheetId="1">#REF!</definedName>
    <definedName name="PassaExtenso_21_3_12">#REF!</definedName>
    <definedName name="PassaExtenso_21_3_14" localSheetId="1">#REF!</definedName>
    <definedName name="PassaExtenso_21_3_14">#REF!</definedName>
    <definedName name="PassaExtenso_21_4" localSheetId="12">#REF!</definedName>
    <definedName name="PassaExtenso_21_4">#REF!</definedName>
    <definedName name="PassaExtenso_21_4_10" localSheetId="1">#REF!</definedName>
    <definedName name="PassaExtenso_21_4_10">#REF!</definedName>
    <definedName name="PassaExtenso_21_4_12" localSheetId="1">#REF!</definedName>
    <definedName name="PassaExtenso_21_4_12">#REF!</definedName>
    <definedName name="PassaExtenso_21_4_14" localSheetId="1">#REF!</definedName>
    <definedName name="PassaExtenso_21_4_14">#REF!</definedName>
    <definedName name="PassaExtenso_21_4_18" localSheetId="1">#REF!</definedName>
    <definedName name="PassaExtenso_21_4_18">#REF!</definedName>
    <definedName name="PassaExtenso_21_4_19" localSheetId="12">#REF!</definedName>
    <definedName name="PassaExtenso_21_4_19">#REF!</definedName>
    <definedName name="PassaExtenso_21_7" localSheetId="12">#REF!</definedName>
    <definedName name="PassaExtenso_21_7">#REF!</definedName>
    <definedName name="PassaExtenso_21_7_12" localSheetId="12">[0]!_tot2</definedName>
    <definedName name="PassaExtenso_21_7_12">[0]!_tot2</definedName>
    <definedName name="PassaExtenso_21_7_14" localSheetId="1">#REF!</definedName>
    <definedName name="PassaExtenso_21_7_14">#REF!</definedName>
    <definedName name="PassaExtenso_22">"#NAME!PassaExtenso"</definedName>
    <definedName name="PassaExtenso_23">"#NAME!PassaExtenso"</definedName>
    <definedName name="PassaExtenso_25">#N/A</definedName>
    <definedName name="PassaExtenso_25_10" localSheetId="1">#REF!</definedName>
    <definedName name="PassaExtenso_25_10">#REF!</definedName>
    <definedName name="PassaExtenso_25_11" localSheetId="12">#REF!</definedName>
    <definedName name="PassaExtenso_25_11">#REF!</definedName>
    <definedName name="PassaExtenso_25_11_12" localSheetId="1">#REF!</definedName>
    <definedName name="PassaExtenso_25_11_12">#REF!</definedName>
    <definedName name="PassaExtenso_25_11_14" localSheetId="1">#REF!</definedName>
    <definedName name="PassaExtenso_25_11_14">#REF!</definedName>
    <definedName name="PassaExtenso_25_12" localSheetId="1">#REF!</definedName>
    <definedName name="PassaExtenso_25_12">#REF!</definedName>
    <definedName name="PassaExtenso_25_13" localSheetId="12">#REF!</definedName>
    <definedName name="PassaExtenso_25_13">#REF!</definedName>
    <definedName name="PassaExtenso_25_13_12" localSheetId="1">#REF!</definedName>
    <definedName name="PassaExtenso_25_13_12">#REF!</definedName>
    <definedName name="PassaExtenso_25_13_18" localSheetId="12">[0]!_tot3</definedName>
    <definedName name="PassaExtenso_25_13_18">[0]!_tot3</definedName>
    <definedName name="PassaExtenso_25_14" localSheetId="1">#REF!</definedName>
    <definedName name="PassaExtenso_25_14">#REF!</definedName>
    <definedName name="PassaExtenso_25_18" localSheetId="1">#REF!</definedName>
    <definedName name="PassaExtenso_25_18">#REF!</definedName>
    <definedName name="PassaExtenso_25_19" localSheetId="12">#REF!</definedName>
    <definedName name="PassaExtenso_25_19">#REF!</definedName>
    <definedName name="PassaExtenso_25_2" localSheetId="12">#REF!</definedName>
    <definedName name="PassaExtenso_25_2">#REF!</definedName>
    <definedName name="PassaExtenso_25_2_12" localSheetId="1">#REF!</definedName>
    <definedName name="PassaExtenso_25_2_12">#REF!</definedName>
    <definedName name="PassaExtenso_25_2_14" localSheetId="1">#REF!</definedName>
    <definedName name="PassaExtenso_25_2_14">#REF!</definedName>
    <definedName name="PassaExtenso_25_3" localSheetId="12">#REF!</definedName>
    <definedName name="PassaExtenso_25_3">#REF!</definedName>
    <definedName name="PassaExtenso_25_3_12" localSheetId="1">#REF!</definedName>
    <definedName name="PassaExtenso_25_3_12">#REF!</definedName>
    <definedName name="PassaExtenso_25_3_14" localSheetId="1">#REF!</definedName>
    <definedName name="PassaExtenso_25_3_14">#REF!</definedName>
    <definedName name="PassaExtenso_25_4" localSheetId="12">#REF!</definedName>
    <definedName name="PassaExtenso_25_4">#REF!</definedName>
    <definedName name="PassaExtenso_25_4_10" localSheetId="1">#REF!</definedName>
    <definedName name="PassaExtenso_25_4_10">#REF!</definedName>
    <definedName name="PassaExtenso_25_4_12" localSheetId="1">#REF!</definedName>
    <definedName name="PassaExtenso_25_4_12">#REF!</definedName>
    <definedName name="PassaExtenso_25_4_14" localSheetId="1">#REF!</definedName>
    <definedName name="PassaExtenso_25_4_14">#REF!</definedName>
    <definedName name="PassaExtenso_25_4_18" localSheetId="1">#REF!</definedName>
    <definedName name="PassaExtenso_25_4_18">#REF!</definedName>
    <definedName name="PassaExtenso_25_4_19" localSheetId="12">#REF!</definedName>
    <definedName name="PassaExtenso_25_4_19">#REF!</definedName>
    <definedName name="PassaExtenso_25_7" localSheetId="12">#REF!</definedName>
    <definedName name="PassaExtenso_25_7">#REF!</definedName>
    <definedName name="PassaExtenso_25_7_12" localSheetId="1">#REF!</definedName>
    <definedName name="PassaExtenso_25_7_12">#REF!</definedName>
    <definedName name="PassaExtenso_25_7_14" localSheetId="1">#REF!</definedName>
    <definedName name="PassaExtenso_25_7_14">#REF!</definedName>
    <definedName name="PassaExtenso_26" localSheetId="1">#REF!</definedName>
    <definedName name="PassaExtenso_26">#REF!</definedName>
    <definedName name="PassaExtenso_27">#N/A</definedName>
    <definedName name="PassaExtenso_29">#N/A</definedName>
    <definedName name="PassaExtenso_3_1_1">"#NAME!PassaExtenso"</definedName>
    <definedName name="PassaExtenso_34" localSheetId="12">#REF!</definedName>
    <definedName name="PassaExtenso_34">#REF!</definedName>
    <definedName name="PassaExtenso_34_10" localSheetId="1">#REF!</definedName>
    <definedName name="PassaExtenso_34_10">#REF!</definedName>
    <definedName name="PassaExtenso_34_11" localSheetId="12">#REF!</definedName>
    <definedName name="PassaExtenso_34_11">#REF!</definedName>
    <definedName name="PassaExtenso_34_11_12" localSheetId="1">#REF!</definedName>
    <definedName name="PassaExtenso_34_11_12">#REF!</definedName>
    <definedName name="PassaExtenso_34_11_14" localSheetId="1">#REF!</definedName>
    <definedName name="PassaExtenso_34_11_14">#REF!</definedName>
    <definedName name="PassaExtenso_34_12" localSheetId="1">#REF!</definedName>
    <definedName name="PassaExtenso_34_12">#REF!</definedName>
    <definedName name="PassaExtenso_34_13" localSheetId="12">#REF!</definedName>
    <definedName name="PassaExtenso_34_13">#REF!</definedName>
    <definedName name="PassaExtenso_34_13_12" localSheetId="1">#REF!</definedName>
    <definedName name="PassaExtenso_34_13_12">#REF!</definedName>
    <definedName name="PassaExtenso_34_13_18" localSheetId="12">[0]!_tot4</definedName>
    <definedName name="PassaExtenso_34_13_18">[0]!_tot4</definedName>
    <definedName name="PassaExtenso_34_14" localSheetId="1">#REF!</definedName>
    <definedName name="PassaExtenso_34_14">#REF!</definedName>
    <definedName name="PassaExtenso_34_18" localSheetId="1">#REF!</definedName>
    <definedName name="PassaExtenso_34_18">#REF!</definedName>
    <definedName name="PassaExtenso_34_19" localSheetId="12">#REF!</definedName>
    <definedName name="PassaExtenso_34_19">#REF!</definedName>
    <definedName name="PassaExtenso_34_2" localSheetId="12">#REF!</definedName>
    <definedName name="PassaExtenso_34_2">#REF!</definedName>
    <definedName name="PassaExtenso_34_2_12" localSheetId="1">#REF!</definedName>
    <definedName name="PassaExtenso_34_2_12">#REF!</definedName>
    <definedName name="PassaExtenso_34_2_14" localSheetId="1">#REF!</definedName>
    <definedName name="PassaExtenso_34_2_14">#REF!</definedName>
    <definedName name="PassaExtenso_34_3" localSheetId="12">#REF!</definedName>
    <definedName name="PassaExtenso_34_3">#REF!</definedName>
    <definedName name="PassaExtenso_34_3_12" localSheetId="1">#REF!</definedName>
    <definedName name="PassaExtenso_34_3_12">#REF!</definedName>
    <definedName name="PassaExtenso_34_3_14" localSheetId="1">#REF!</definedName>
    <definedName name="PassaExtenso_34_3_14">#REF!</definedName>
    <definedName name="PassaExtenso_34_4" localSheetId="12">#REF!</definedName>
    <definedName name="PassaExtenso_34_4">#REF!</definedName>
    <definedName name="PassaExtenso_34_4_10" localSheetId="1">#REF!</definedName>
    <definedName name="PassaExtenso_34_4_10">#REF!</definedName>
    <definedName name="PassaExtenso_34_4_12" localSheetId="1">#REF!</definedName>
    <definedName name="PassaExtenso_34_4_12">#REF!</definedName>
    <definedName name="PassaExtenso_34_4_14" localSheetId="1">#REF!</definedName>
    <definedName name="PassaExtenso_34_4_14">#REF!</definedName>
    <definedName name="PassaExtenso_34_4_18" localSheetId="1">#REF!</definedName>
    <definedName name="PassaExtenso_34_4_18">#REF!</definedName>
    <definedName name="PassaExtenso_34_4_19" localSheetId="12">#REF!</definedName>
    <definedName name="PassaExtenso_34_4_19">#REF!</definedName>
    <definedName name="PassaExtenso_34_7" localSheetId="12">#REF!</definedName>
    <definedName name="PassaExtenso_34_7">#REF!</definedName>
    <definedName name="PassaExtenso_34_7_12" localSheetId="1">#REF!</definedName>
    <definedName name="PassaExtenso_34_7_12">#REF!</definedName>
    <definedName name="PassaExtenso_34_7_14" localSheetId="1">#REF!</definedName>
    <definedName name="PassaExtenso_34_7_14">#REF!</definedName>
    <definedName name="PassaExtenso_38" localSheetId="12">#REF!</definedName>
    <definedName name="PassaExtenso_38">#REF!</definedName>
    <definedName name="PassaExtenso_38_10" localSheetId="1">#REF!</definedName>
    <definedName name="PassaExtenso_38_10">#REF!</definedName>
    <definedName name="PassaExtenso_38_11" localSheetId="12">#REF!</definedName>
    <definedName name="PassaExtenso_38_11">#REF!</definedName>
    <definedName name="PassaExtenso_38_11_12" localSheetId="1">#REF!</definedName>
    <definedName name="PassaExtenso_38_11_12">#REF!</definedName>
    <definedName name="PassaExtenso_38_11_14" localSheetId="1">#REF!</definedName>
    <definedName name="PassaExtenso_38_11_14">#REF!</definedName>
    <definedName name="PassaExtenso_38_12" localSheetId="1">#REF!</definedName>
    <definedName name="PassaExtenso_38_12">#REF!</definedName>
    <definedName name="PassaExtenso_38_13" localSheetId="12">#REF!</definedName>
    <definedName name="PassaExtenso_38_13">#REF!</definedName>
    <definedName name="PassaExtenso_38_13_12" localSheetId="1">#REF!</definedName>
    <definedName name="PassaExtenso_38_13_12">#REF!</definedName>
    <definedName name="PassaExtenso_38_13_18" localSheetId="1">#REF!</definedName>
    <definedName name="PassaExtenso_38_13_18">#REF!</definedName>
    <definedName name="PassaExtenso_38_14" localSheetId="1">#REF!</definedName>
    <definedName name="PassaExtenso_38_14">#REF!</definedName>
    <definedName name="PassaExtenso_38_18" localSheetId="1">#REF!</definedName>
    <definedName name="PassaExtenso_38_18">#REF!</definedName>
    <definedName name="PassaExtenso_38_19" localSheetId="12">#REF!</definedName>
    <definedName name="PassaExtenso_38_19">#REF!</definedName>
    <definedName name="PassaExtenso_38_2" localSheetId="12">#REF!</definedName>
    <definedName name="PassaExtenso_38_2">#REF!</definedName>
    <definedName name="PassaExtenso_38_2_12" localSheetId="1">#REF!</definedName>
    <definedName name="PassaExtenso_38_2_12">#REF!</definedName>
    <definedName name="PassaExtenso_38_2_14" localSheetId="1">#REF!</definedName>
    <definedName name="PassaExtenso_38_2_14">#REF!</definedName>
    <definedName name="PassaExtenso_38_3" localSheetId="12">#REF!</definedName>
    <definedName name="PassaExtenso_38_3">#REF!</definedName>
    <definedName name="PassaExtenso_38_3_12" localSheetId="1">#REF!</definedName>
    <definedName name="PassaExtenso_38_3_12">#REF!</definedName>
    <definedName name="PassaExtenso_38_3_14" localSheetId="1">#REF!</definedName>
    <definedName name="PassaExtenso_38_3_14">#REF!</definedName>
    <definedName name="PassaExtenso_38_4" localSheetId="12">#REF!</definedName>
    <definedName name="PassaExtenso_38_4">#REF!</definedName>
    <definedName name="PassaExtenso_38_4_10" localSheetId="1">#REF!</definedName>
    <definedName name="PassaExtenso_38_4_10">#REF!</definedName>
    <definedName name="PassaExtenso_38_4_12" localSheetId="1">#REF!</definedName>
    <definedName name="PassaExtenso_38_4_12">#REF!</definedName>
    <definedName name="PassaExtenso_38_4_14" localSheetId="1">#REF!</definedName>
    <definedName name="PassaExtenso_38_4_14">#REF!</definedName>
    <definedName name="PassaExtenso_38_4_18" localSheetId="1">#REF!</definedName>
    <definedName name="PassaExtenso_38_4_18">#REF!</definedName>
    <definedName name="PassaExtenso_38_4_19" localSheetId="12">#REF!</definedName>
    <definedName name="PassaExtenso_38_4_19">#REF!</definedName>
    <definedName name="PassaExtenso_38_7" localSheetId="12">#REF!</definedName>
    <definedName name="PassaExtenso_38_7">#REF!</definedName>
    <definedName name="PassaExtenso_38_7_12" localSheetId="1">#REF!</definedName>
    <definedName name="PassaExtenso_38_7_12">#REF!</definedName>
    <definedName name="PassaExtenso_38_7_14" localSheetId="1">#REF!</definedName>
    <definedName name="PassaExtenso_38_7_14">#REF!</definedName>
    <definedName name="passaextenso_39" localSheetId="12">#REF!</definedName>
    <definedName name="passaextenso_39">#REF!</definedName>
    <definedName name="PassaExtenso_4">#N/A</definedName>
    <definedName name="PassaExtenso_5">#N/A</definedName>
    <definedName name="PassaExtenso_6">"#NAME!PassaExtenso"</definedName>
    <definedName name="PassaExtenso_7">"#NAME!PassaExtenso"</definedName>
    <definedName name="PassaExtenso_8" localSheetId="1">#REF!</definedName>
    <definedName name="PassaExtenso_8">#REF!</definedName>
    <definedName name="PassaExtenso_9">#N/A</definedName>
    <definedName name="PATO">"$#REF!.$A$5:$J$84"</definedName>
    <definedName name="patoetapa">#REF!</definedName>
    <definedName name="pav" localSheetId="12">#REF!</definedName>
    <definedName name="pav">#REF!</definedName>
    <definedName name="PAV_2" localSheetId="12">#REF!</definedName>
    <definedName name="PAV_2">#REF!</definedName>
    <definedName name="PAV_25" localSheetId="12">#REF!</definedName>
    <definedName name="PAV_25">#REF!</definedName>
    <definedName name="PAV_EMISS3_S" localSheetId="12">#REF!</definedName>
    <definedName name="PAV_EMISS3_S">#REF!</definedName>
    <definedName name="PAV_MAR94">#REF!</definedName>
    <definedName name="pavi">#REF!</definedName>
    <definedName name="Pavi2">#REF!</definedName>
    <definedName name="PAVIM" localSheetId="12">#REF!</definedName>
    <definedName name="PAVIM">#REF!</definedName>
    <definedName name="PAVIM_EMISS" localSheetId="12">#REF!</definedName>
    <definedName name="PAVIM_EMISS">#REF!</definedName>
    <definedName name="PAVIM_EMISS2">#REF!</definedName>
    <definedName name="pavimentacao">#REF!</definedName>
    <definedName name="PAVIMENTAÇÃO">#REF!</definedName>
    <definedName name="PAVIMENTAÇÃO1" localSheetId="12" hidden="1">{#N/A,#N/A,TRUE,"Serviços"}</definedName>
    <definedName name="PAVIMENTAÇÃO1" hidden="1">{#N/A,#N/A,TRUE,"Serviços"}</definedName>
    <definedName name="PAVIMENTONOVO" localSheetId="12">#REF!</definedName>
    <definedName name="PAVIMENTONOVO">#REF!</definedName>
    <definedName name="PAVIMENTONOVO_25" localSheetId="12">#REF!</definedName>
    <definedName name="PAVIMENTONOVO_25">#REF!</definedName>
    <definedName name="Payment_Needed">"Pagamento necessário"</definedName>
    <definedName name="PCAIA">"'file:///D:/Meus documentos/ANASTÁCIO/SERCEL/BR262990800.xls'#$SERVIÇOS.$#REF!$#REF!"</definedName>
    <definedName name="PCCARR" localSheetId="12">#REF!</definedName>
    <definedName name="PCCARR">#REF!</definedName>
    <definedName name="PCDF" localSheetId="12">#REF!</definedName>
    <definedName name="PCDF">#REF!</definedName>
    <definedName name="PCS">#REF!</definedName>
    <definedName name="PCSA" localSheetId="12">#REF!</definedName>
    <definedName name="PCSA">#REF!</definedName>
    <definedName name="PCST" localSheetId="12">#REF!</definedName>
    <definedName name="PCST">#REF!</definedName>
    <definedName name="PDE" localSheetId="12">#REF!</definedName>
    <definedName name="PDE">#REF!</definedName>
    <definedName name="PDM" localSheetId="12">#REF!</definedName>
    <definedName name="PDM">#REF!</definedName>
    <definedName name="PED" localSheetId="12">#REF!</definedName>
    <definedName name="PED">#REF!</definedName>
    <definedName name="PED.PISTA">#REF!</definedName>
    <definedName name="PEDA">#REF!</definedName>
    <definedName name="pedr" localSheetId="12">#REF!</definedName>
    <definedName name="pedr">#REF!</definedName>
    <definedName name="PEDR.PISTA" localSheetId="12">#REF!</definedName>
    <definedName name="PEDR.PISTA">#REF!</definedName>
    <definedName name="PEDRA" localSheetId="12">#REF!</definedName>
    <definedName name="PEDRA">#REF!</definedName>
    <definedName name="pedre" localSheetId="12">#REF!</definedName>
    <definedName name="pedre">#REF!</definedName>
    <definedName name="PEDREIRA">#REF!</definedName>
    <definedName name="PEDREIRA.PISTA">#REF!</definedName>
    <definedName name="PEDREIRA.USINA">#REF!</definedName>
    <definedName name="PEDREIRA_P" localSheetId="12">#REF!</definedName>
    <definedName name="PEDREIRA_P">#REF!</definedName>
    <definedName name="pedreiro" localSheetId="12">#REF!</definedName>
    <definedName name="pedreiro">#REF!</definedName>
    <definedName name="PEMN" localSheetId="12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R" localSheetId="12">#REF!</definedName>
    <definedName name="PER">#REF!</definedName>
    <definedName name="PercResid." localSheetId="12">#REF!</definedName>
    <definedName name="PercResid.">#REF!</definedName>
    <definedName name="PERIOD">#REF!</definedName>
    <definedName name="periodo" localSheetId="12">#REF!</definedName>
    <definedName name="periodo">#REF!</definedName>
    <definedName name="Periodo_Acumulado">#REF!</definedName>
    <definedName name="Periodo_Liquido">#REF!</definedName>
    <definedName name="periodo_med" localSheetId="12">#REF!</definedName>
    <definedName name="periodo_med">#REF!</definedName>
    <definedName name="PERIODOLIQUIDO_21" localSheetId="12">#REF!</definedName>
    <definedName name="PERIODOLIQUIDO_21">#REF!</definedName>
    <definedName name="pesquisa" localSheetId="12">#REF!</definedName>
    <definedName name="pesquisa">#REF!</definedName>
    <definedName name="pesquisa_25">#REF!</definedName>
    <definedName name="pesquisa1">#REF!</definedName>
    <definedName name="PESSO" localSheetId="12">#REF!</definedName>
    <definedName name="PESSO">#REF!</definedName>
    <definedName name="PESSO_25">#REF!</definedName>
    <definedName name="PG">"$#REF!.$C$1"</definedName>
    <definedName name="PGP">"'file:///D:/Meus documentos/ANASTÁCIO/SERCEL/BR262990800.xls'#$SERVIÇOS.$#REF!$#REF!"</definedName>
    <definedName name="Pia_cozinha" localSheetId="12">#REF!</definedName>
    <definedName name="Pia_cozinha">#REF!</definedName>
    <definedName name="Pilar">#REF!</definedName>
    <definedName name="pint" localSheetId="12">#REF!</definedName>
    <definedName name="pint">#REF!</definedName>
    <definedName name="pint_lig" localSheetId="12">#REF!</definedName>
    <definedName name="pint_lig">#REF!</definedName>
    <definedName name="PintLig" localSheetId="12">#REF!</definedName>
    <definedName name="PintLig">#REF!</definedName>
    <definedName name="PINTLIGMBUFCORMAN" localSheetId="12">#REF!</definedName>
    <definedName name="PINTLIGMBUFCORMAN">#REF!</definedName>
    <definedName name="PINTLIGMBUQCORMAN" localSheetId="12">#REF!</definedName>
    <definedName name="PINTLIGMBUQCORMAN">#REF!</definedName>
    <definedName name="PINTLIGMBUQREC" localSheetId="12">#REF!</definedName>
    <definedName name="PINTLIGMBUQREC">#REF!</definedName>
    <definedName name="PINTLIGRECQMAN" localSheetId="12">#REF!</definedName>
    <definedName name="PINTLIGRECQMAN">#REF!</definedName>
    <definedName name="PINTLIGRECQREC" localSheetId="12">#REF!</definedName>
    <definedName name="PINTLIGRECQREC">#REF!</definedName>
    <definedName name="PINTURA">#N/A</definedName>
    <definedName name="Pintura_cal" localSheetId="12">#REF!</definedName>
    <definedName name="Pintura_cal">#REF!</definedName>
    <definedName name="Pintura_óleo">#REF!</definedName>
    <definedName name="Piso_cimentado">#REF!</definedName>
    <definedName name="PISTA" localSheetId="12" hidden="1">{#N/A,#N/A,TRUE,"Serviços"}</definedName>
    <definedName name="PISTA" hidden="1">{#N/A,#N/A,TRUE,"Serviços"}</definedName>
    <definedName name="PISTAPDLD" localSheetId="12">#REF!</definedName>
    <definedName name="PISTAPDLD">#REF!</definedName>
    <definedName name="PISTAPDLE">#REF!</definedName>
    <definedName name="PISTAPELD">#REF!</definedName>
    <definedName name="PISTAPELE">#REF!</definedName>
    <definedName name="PL">#REF!</definedName>
    <definedName name="PL_25">#REF!</definedName>
    <definedName name="PL1_25">#REF!</definedName>
    <definedName name="PLA" localSheetId="12">#REF!</definedName>
    <definedName name="PLA">#REF!</definedName>
    <definedName name="Placa" localSheetId="12">#REF!</definedName>
    <definedName name="Placa">#REF!</definedName>
    <definedName name="Placa_de_cimento">#REF!</definedName>
    <definedName name="PLACA_OBRA">#REF!</definedName>
    <definedName name="plan">#REF!</definedName>
    <definedName name="Plan1" localSheetId="1" hidden="1">#REF!</definedName>
    <definedName name="Plan1" localSheetId="12" hidden="1">#REF!</definedName>
    <definedName name="Plan1" hidden="1">#REF!</definedName>
    <definedName name="plan2">#REF!</definedName>
    <definedName name="plan3">#REF!</definedName>
    <definedName name="planilha" localSheetId="12" hidden="1">{#N/A,#N/A,TRUE,"Serviços"}</definedName>
    <definedName name="planilha" localSheetId="13" hidden="1">{#N/A,#N/A,TRUE,"Serviços"}</definedName>
    <definedName name="planilha" hidden="1">{#N/A,#N/A,TRUE,"Serviços"}</definedName>
    <definedName name="PlanilhasOriginais" localSheetId="12">#REF!</definedName>
    <definedName name="PlanilhasOriginais">#REF!</definedName>
    <definedName name="PLANO">#REF!</definedName>
    <definedName name="Plapla" localSheetId="12">#REF!</definedName>
    <definedName name="Plapla">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IQ">"$#REF!.$C$5"</definedName>
    <definedName name="pliq1">"$#REF!.$C$6"</definedName>
    <definedName name="PLMBUQ">"$#REF!.$L$32"</definedName>
    <definedName name="PLPTE" localSheetId="12">#REF!</definedName>
    <definedName name="PLPTE">#REF!</definedName>
    <definedName name="PLT" localSheetId="12">#REF!</definedName>
    <definedName name="PLT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 localSheetId="12">#REF!</definedName>
    <definedName name="pm">#REF!</definedName>
    <definedName name="PMBQA" localSheetId="12">#REF!</definedName>
    <definedName name="PMBQA">#REF!</definedName>
    <definedName name="PMBQT" localSheetId="12">#REF!</definedName>
    <definedName name="PMBQT">#REF!</definedName>
    <definedName name="PMD">#REF!</definedName>
    <definedName name="PMQ" localSheetId="12">#REF!</definedName>
    <definedName name="PMQ">#REF!</definedName>
    <definedName name="pnv" localSheetId="12">#REF!</definedName>
    <definedName name="pnv">#REF!</definedName>
    <definedName name="PO" localSheetId="12">#REF!</definedName>
    <definedName name="PO">#REF!</definedName>
    <definedName name="POÇO_VISIT" localSheetId="12">#REF!</definedName>
    <definedName name="POÇO_VISIT">#REF!</definedName>
    <definedName name="PÓDEPEDRA" localSheetId="12">#REF!</definedName>
    <definedName name="PÓDEPEDRA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popopo" localSheetId="12" hidden="1">{#N/A,#N/A,FALSE,"MO (2)"}</definedName>
    <definedName name="popopopo" hidden="1">{#N/A,#N/A,FALSE,"MO (2)"}</definedName>
    <definedName name="Posição" localSheetId="1" hidden="1">#REF!</definedName>
    <definedName name="Posição" localSheetId="12" hidden="1">#REF!</definedName>
    <definedName name="Posição" hidden="1">#REF!</definedName>
    <definedName name="potencia">#REF!</definedName>
    <definedName name="PPEN" localSheetId="12">#REF!</definedName>
    <definedName name="PPEN">#REF!</definedName>
    <definedName name="PPLA" localSheetId="12">#REF!</definedName>
    <definedName name="PPLA">#REF!</definedName>
    <definedName name="PPLT">#REF!</definedName>
    <definedName name="PPP" localSheetId="12">#REF!</definedName>
    <definedName name="PPP">#REF!</definedName>
    <definedName name="PRAZO" localSheetId="12">#REF!</definedName>
    <definedName name="PRAZO">#REF!</definedName>
    <definedName name="Prazo_de_Execucao">#REF!</definedName>
    <definedName name="PRAZO_OBRA" localSheetId="12">#REF!</definedName>
    <definedName name="PRAZO_OBRA">#REF!</definedName>
    <definedName name="PRAZOA" localSheetId="12">#REF!</definedName>
    <definedName name="PRAZOA">#REF!</definedName>
    <definedName name="PRBQ" localSheetId="12">#REF!</definedName>
    <definedName name="PRBQ">#REF!</definedName>
    <definedName name="PRCC" localSheetId="12">#REF!</definedName>
    <definedName name="PRCC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12">#REF!</definedName>
    <definedName name="PRE">#REF!</definedName>
    <definedName name="pre.marc" localSheetId="12">#REF!</definedName>
    <definedName name="pre.marc">#REF!</definedName>
    <definedName name="Preço_Improd." localSheetId="12">#REF!</definedName>
    <definedName name="Preço_Improd.">#REF!</definedName>
    <definedName name="Preço_parcial" localSheetId="12">#REF!</definedName>
    <definedName name="Preço_parcial">#REF!</definedName>
    <definedName name="Preço_prod.">#REF!</definedName>
    <definedName name="Preço_Unitário">#REF!</definedName>
    <definedName name="preco1">#REF!</definedName>
    <definedName name="PREÇOSOBRAS">#REF!</definedName>
    <definedName name="PRECP" localSheetId="12">#REF!</definedName>
    <definedName name="PRECP">#REF!</definedName>
    <definedName name="PREGO" localSheetId="12">#REF!</definedName>
    <definedName name="PREGO">#REF!</definedName>
    <definedName name="Print" localSheetId="12">#REF!</definedName>
    <definedName name="Print">#REF!</definedName>
    <definedName name="Print_25" localSheetId="12">#REF!</definedName>
    <definedName name="Print_25">#REF!</definedName>
    <definedName name="Print_4" localSheetId="12">#REF!</definedName>
    <definedName name="Print_4">#REF!</definedName>
    <definedName name="Print_Area_MI" localSheetId="12">#REF!</definedName>
    <definedName name="Print_Area_MI">#REF!</definedName>
    <definedName name="Print_Area_MI_1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Titles_MI">#REF!</definedName>
    <definedName name="PRINT_TITLES_MI_3">#REF!</definedName>
    <definedName name="PRINT_TITLES_MI_4">#REF!</definedName>
    <definedName name="PRINT_TITLES_MI_5">#REF!</definedName>
    <definedName name="PRM1C" localSheetId="12">#REF!</definedName>
    <definedName name="PRM1C">#REF!</definedName>
    <definedName name="PRMCC">"'file:///D:/Meus documentos/ANASTÁCIO/SERCEL/BR262990800.xls'#$SERVIÇOS.$#REF!$#REF!"</definedName>
    <definedName name="proc">#REF!</definedName>
    <definedName name="PROD_1" localSheetId="12" hidden="1">{#N/A,#N/A,TRUE,"Serviços"}</definedName>
    <definedName name="PROD_1" localSheetId="13" hidden="1">{#N/A,#N/A,TRUE,"Serviços"}</definedName>
    <definedName name="PROD_1" hidden="1">{#N/A,#N/A,TRUE,"Serviços"}</definedName>
    <definedName name="PROD_11" localSheetId="12" hidden="1">{#N/A,#N/A,TRUE,"Serviços"}</definedName>
    <definedName name="PROD_11" hidden="1">{#N/A,#N/A,TRUE,"Serviços"}</definedName>
    <definedName name="produção" localSheetId="12">#REF!</definedName>
    <definedName name="produção">#REF!</definedName>
    <definedName name="Produção_13">#NAME?</definedName>
    <definedName name="produçao1" localSheetId="12">#REF!</definedName>
    <definedName name="produçao1">#REF!</definedName>
    <definedName name="PROPOSTA">#REF!</definedName>
    <definedName name="prot.ambient" localSheetId="12">#REF!</definedName>
    <definedName name="prot.ambient">#REF!</definedName>
    <definedName name="PRPA" localSheetId="12">#REF!</definedName>
    <definedName name="PRPA">#REF!</definedName>
    <definedName name="PRPL" localSheetId="12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 localSheetId="12">#REF!</definedName>
    <definedName name="PRRP">#REF!</definedName>
    <definedName name="PSCB" localSheetId="12">#REF!</definedName>
    <definedName name="PSCB">#REF!</definedName>
    <definedName name="PSERVIÇOS" localSheetId="12">#REF!</definedName>
    <definedName name="PSERVIÇOS">#REF!</definedName>
    <definedName name="PSERVIÇOS_25">#REF!</definedName>
    <definedName name="PTBA" localSheetId="12">#REF!</definedName>
    <definedName name="PTBA">#REF!</definedName>
    <definedName name="PTBT" localSheetId="12">#REF!</definedName>
    <definedName name="PTBT">#REF!</definedName>
    <definedName name="PTCAP20" localSheetId="12">#REF!</definedName>
    <definedName name="PTCAP20">#REF!</definedName>
    <definedName name="PTCM30" localSheetId="12">#REF!</definedName>
    <definedName name="PTCM30">#REF!</definedName>
    <definedName name="pte">#N/A</definedName>
    <definedName name="pte_38">#N/A</definedName>
    <definedName name="PTEB4" localSheetId="12">#REF!</definedName>
    <definedName name="PTEB4">#REF!</definedName>
    <definedName name="Pto" localSheetId="12">ROUND(#REF!*#REF!,2)</definedName>
    <definedName name="Pto">ROUND(#REF!*#REF!,2)</definedName>
    <definedName name="PTRM1C" localSheetId="12">#REF!</definedName>
    <definedName name="PTRM1C">#REF!</definedName>
    <definedName name="PTRR1C" localSheetId="12">#REF!</definedName>
    <definedName name="PTRR1C">#REF!</definedName>
    <definedName name="PTSD2" localSheetId="12">#REF!</definedName>
    <definedName name="PTSD2">#REF!</definedName>
    <definedName name="Pun">#N/A</definedName>
    <definedName name="Pun_26">NA()</definedName>
    <definedName name="Pun_27">NA()</definedName>
    <definedName name="pz" localSheetId="12">#REF!</definedName>
    <definedName name="pz">#REF!</definedName>
    <definedName name="Q" localSheetId="1" hidden="1">#REF!</definedName>
    <definedName name="Q" localSheetId="12" hidden="1">#REF!</definedName>
    <definedName name="Q" hidden="1">#REF!</definedName>
    <definedName name="Q.001">#REF!</definedName>
    <definedName name="Q.002" localSheetId="12">#REF!</definedName>
    <definedName name="Q.002">#REF!</definedName>
    <definedName name="Q.003" localSheetId="12">#REF!</definedName>
    <definedName name="Q.003">#REF!</definedName>
    <definedName name="Q.004" localSheetId="12">#REF!</definedName>
    <definedName name="Q.004">#REF!</definedName>
    <definedName name="Q.005" localSheetId="12">#REF!</definedName>
    <definedName name="Q.005">#REF!</definedName>
    <definedName name="Q.006" localSheetId="12">#REF!</definedName>
    <definedName name="Q.006">#REF!</definedName>
    <definedName name="Q.007" localSheetId="12">#REF!</definedName>
    <definedName name="Q.007">#REF!</definedName>
    <definedName name="Q.008" localSheetId="12">#REF!</definedName>
    <definedName name="Q.008">#REF!</definedName>
    <definedName name="Q.009" localSheetId="12">#REF!</definedName>
    <definedName name="Q.009">#REF!</definedName>
    <definedName name="Q.010" localSheetId="12">#REF!</definedName>
    <definedName name="Q.010">#REF!</definedName>
    <definedName name="Q.011" localSheetId="12">#REF!</definedName>
    <definedName name="Q.011">#REF!</definedName>
    <definedName name="Q.012" localSheetId="12">#REF!</definedName>
    <definedName name="Q.012">#REF!</definedName>
    <definedName name="Q.013" localSheetId="12">#REF!</definedName>
    <definedName name="Q.013">#REF!</definedName>
    <definedName name="Q.014" localSheetId="12">#REF!</definedName>
    <definedName name="Q.014">#REF!</definedName>
    <definedName name="Q.015" localSheetId="12">#REF!</definedName>
    <definedName name="Q.015">#REF!</definedName>
    <definedName name="q_25" localSheetId="12">#REF!</definedName>
    <definedName name="q_25">#REF!</definedName>
    <definedName name="QD" localSheetId="1" hidden="1">#REF!</definedName>
    <definedName name="QD" localSheetId="12" hidden="1">#REF!</definedName>
    <definedName name="QD" hidden="1">#REF!</definedName>
    <definedName name="Qd.Comp.Miranda">#N/A</definedName>
    <definedName name="Qd.Comp.Miranda_1">"plan1"</definedName>
    <definedName name="Qd.Comp.Miranda_3">"plan1"</definedName>
    <definedName name="qq" localSheetId="12" hidden="1">{#N/A,#N/A,FALSE,"MO (2)"}</definedName>
    <definedName name="qq" hidden="1">{#N/A,#N/A,FALSE,"MO (2)"}</definedName>
    <definedName name="QQ_1" localSheetId="12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#N/A</definedName>
    <definedName name="QQ_2_19">#N/A</definedName>
    <definedName name="QQ_2_2">#N/A</definedName>
    <definedName name="QQ_2_20" localSheetId="1">#REF!</definedName>
    <definedName name="QQ_2_20">#REF!</definedName>
    <definedName name="QQ_2_21">#N/A</definedName>
    <definedName name="QQ_2_22">#N/A</definedName>
    <definedName name="QQ_2_23">#N/A</definedName>
    <definedName name="QQ_2_24">#N/A</definedName>
    <definedName name="QQ_2_25">#N/A</definedName>
    <definedName name="QQ_2_26">#N/A</definedName>
    <definedName name="QQ_2_27">#N/A</definedName>
    <definedName name="QQ_2_28">#N/A</definedName>
    <definedName name="QQ_2_29">#N/A</definedName>
    <definedName name="QQ_2_3">#N/A</definedName>
    <definedName name="QQ_2_30">#N/A</definedName>
    <definedName name="QQ_2_31">#N/A</definedName>
    <definedName name="QQ_2_32">#N/A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#N/A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#N/A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#N/A</definedName>
    <definedName name="qqq" localSheetId="12">#REF!</definedName>
    <definedName name="qqq">#REF!</definedName>
    <definedName name="qqqqq" localSheetId="12" hidden="1">{#N/A,#N/A,FALSE,"MO (2)"}</definedName>
    <definedName name="qqqqq" hidden="1">{#N/A,#N/A,FALSE,"MO (2)"}</definedName>
    <definedName name="qqqqqqqqqqqq" localSheetId="12">#REF!</definedName>
    <definedName name="qqqqqqqqqqqq">#REF!</definedName>
    <definedName name="QTD" localSheetId="1" hidden="1">#REF!</definedName>
    <definedName name="QTD" localSheetId="12" hidden="1">#REF!</definedName>
    <definedName name="QTD" hidden="1">#REF!</definedName>
    <definedName name="QtEq" localSheetId="1" hidden="1">#REF!</definedName>
    <definedName name="QtEq" localSheetId="12" hidden="1">#REF!</definedName>
    <definedName name="QtEq" hidden="1">#REF!</definedName>
    <definedName name="QtMo" localSheetId="1" hidden="1">#REF!</definedName>
    <definedName name="QtMo" localSheetId="12" hidden="1">#REF!</definedName>
    <definedName name="QtMo" hidden="1">#REF!</definedName>
    <definedName name="QtMp" localSheetId="1" hidden="1">#REF!</definedName>
    <definedName name="QtMp" localSheetId="12" hidden="1">#REF!</definedName>
    <definedName name="QtMp" hidden="1">#REF!</definedName>
    <definedName name="QtTr" localSheetId="1" hidden="1">#REF!</definedName>
    <definedName name="QtTr" localSheetId="12" hidden="1">#REF!</definedName>
    <definedName name="QtTr" hidden="1">#REF!</definedName>
    <definedName name="QUADRO">#REF!</definedName>
    <definedName name="QuadroGeral">#REF!</definedName>
    <definedName name="QUAL" localSheetId="12" hidden="1">{#N/A,#N/A,TRUE,"Serviços"}</definedName>
    <definedName name="QUAL" hidden="1">{#N/A,#N/A,TRUE,"Serviços"}</definedName>
    <definedName name="QUANT" localSheetId="12">#REF!</definedName>
    <definedName name="QUANT">#REF!</definedName>
    <definedName name="Quant.">#REF!</definedName>
    <definedName name="Quant.1">#REF!</definedName>
    <definedName name="QUANT_acumu">#REF!</definedName>
    <definedName name="QUANTIDADE">#REF!</definedName>
    <definedName name="quantidades">#REF!</definedName>
    <definedName name="QUE_P_E_ISSO" localSheetId="12">#REF!</definedName>
    <definedName name="QUE_P_E_ISSO">#REF!</definedName>
    <definedName name="quilometros" localSheetId="12">#REF!</definedName>
    <definedName name="quilometros">#REF!</definedName>
    <definedName name="qwer" localSheetId="12">#REF!</definedName>
    <definedName name="qwer">#REF!</definedName>
    <definedName name="QWWEEEEEEEE" localSheetId="12">#REF!</definedName>
    <definedName name="QWWEEEEEEEE">#REF!</definedName>
    <definedName name="r_2">NA()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dier" localSheetId="12">#REF!</definedName>
    <definedName name="Radier">#REF!</definedName>
    <definedName name="RBQ" localSheetId="12">#REF!</definedName>
    <definedName name="RBQ">#REF!</definedName>
    <definedName name="RBV">#REF!</definedName>
    <definedName name="RBV_25">#REF!</definedName>
    <definedName name="RBV_26" localSheetId="12">#REF!</definedName>
    <definedName name="RBV_26">#REF!</definedName>
    <definedName name="RBV_28" localSheetId="12">#REF!</definedName>
    <definedName name="RBV_28">#REF!</definedName>
    <definedName name="RBV_29">#REF!</definedName>
    <definedName name="RBV_31">#REF!</definedName>
    <definedName name="RBVV">#REF!</definedName>
    <definedName name="rc.cerca" localSheetId="12">#REF!</definedName>
    <definedName name="rc.cerca">#REF!</definedName>
    <definedName name="RCC" localSheetId="12">#REF!</definedName>
    <definedName name="RCC">#REF!</definedName>
    <definedName name="RDM">"'file:///D:/Meus documentos/ANASTÁCIO/SERCEL/BR262990800.xls'#$SERVIÇOS.$#REF!$#REF!"</definedName>
    <definedName name="re">#REF!</definedName>
    <definedName name="rea" localSheetId="12">#REF!</definedName>
    <definedName name="rea">#REF!</definedName>
    <definedName name="REAJ">#REF!</definedName>
    <definedName name="Reaterro">#REF!</definedName>
    <definedName name="Reboco">#REF!</definedName>
    <definedName name="reboque" localSheetId="12" hidden="1">{#N/A,#N/A,FALSE,"MO (2)"}</definedName>
    <definedName name="reboque" hidden="1">{#N/A,#N/A,FALSE,"MO (2)"}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c">#N/A</definedName>
    <definedName name="recc_38">#N/A</definedName>
    <definedName name="Recompo" localSheetId="12">#REF!</definedName>
    <definedName name="Recompo">#REF!</definedName>
    <definedName name="RECP">#REF!</definedName>
    <definedName name="RECREV">#REF!</definedName>
    <definedName name="REDE_COLETORA_MAT" localSheetId="12">#REF!</definedName>
    <definedName name="REDE_COLETORA_MAT">#REF!</definedName>
    <definedName name="REDE_COLETORA_MATERIAL">#REF!</definedName>
    <definedName name="REDE_COLETORA_SERV" localSheetId="12">#REF!</definedName>
    <definedName name="REDE_COLETORA_SERV">#REF!</definedName>
    <definedName name="REDE_COLETORA_SERVIÇOS">#REF!</definedName>
    <definedName name="REFEITO" localSheetId="12" hidden="1">{#N/A,#N/A,FALSE,"Plan1"}</definedName>
    <definedName name="REFEITO" hidden="1">{#N/A,#N/A,FALSE,"Plan1"}</definedName>
    <definedName name="REFERENCIA.Descricao" localSheetId="12" hidden="1">IF(ISNUMBER(#REF!),OFFSET(INDIRECT('REDE SES'!ORÇAMENTO.BancoRef),#REF!-1,3,1),#REF!)</definedName>
    <definedName name="REFERENCIA.Descricao" hidden="1">IF(ISNUMBER(#REF!),OFFSET(INDIRECT(ORÇAMENTO.BancoRef),#REF!-1,3,1),#REF!)</definedName>
    <definedName name="REFERENCIA.Desonerado" localSheetId="12" hidden="1">IF(ISNUMBER(#REF!),VALUE(OFFSET(INDIRECT('REDE SES'!ORÇAMENTO.BancoRef),#REF!-1,5,1)),0)</definedName>
    <definedName name="REFERENCIA.Desonerado" hidden="1">IF(ISNUMBER(#REF!),VALUE(OFFSET(INDIRECT(ORÇAMENTO.BancoRef),#REF!-1,5,1)),0)</definedName>
    <definedName name="REFERENCIA.Unidade" localSheetId="12" hidden="1">IF(ISNUMBER(#REF!),OFFSET(INDIRECT('REDE SES'!ORÇAMENTO.BancoRef),#REF!-1,4,1),"-")</definedName>
    <definedName name="REFERENCIA.Unidade" hidden="1">IF(ISNUMBER(#REF!),OFFSET(INDIRECT(ORÇAMENTO.BancoRef),#REF!-1,4,1),"-")</definedName>
    <definedName name="REG" localSheetId="12">#REF!</definedName>
    <definedName name="REG">#REF!</definedName>
    <definedName name="REG_25">#REF!</definedName>
    <definedName name="REG_SUB_LEITO">#REF!</definedName>
    <definedName name="REGIAO" localSheetId="1">_L37C10</definedName>
    <definedName name="REGIAO" localSheetId="12">_L37C10</definedName>
    <definedName name="REGIAO">_L37C10</definedName>
    <definedName name="REGISTRO">#REF!</definedName>
    <definedName name="REGULA" localSheetId="12">#REF!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9">#REF!</definedName>
    <definedName name="Reimbursement">"Reembolso"</definedName>
    <definedName name="REL" localSheetId="12" hidden="1">{#N/A,#N/A,TRUE,"Serviços"}</definedName>
    <definedName name="REL" localSheetId="13" hidden="1">{#N/A,#N/A,TRUE,"Serviços"}</definedName>
    <definedName name="REL" hidden="1">{#N/A,#N/A,TRUE,"Serviços"}</definedName>
    <definedName name="Relat" localSheetId="1" hidden="1">#REF!</definedName>
    <definedName name="Relat" localSheetId="12" hidden="1">#REF!</definedName>
    <definedName name="Relat" hidden="1">#REF!</definedName>
    <definedName name="RELATÓRIO_DOS_SERVIÇOS_EXECUTADOS">#REF!</definedName>
    <definedName name="RELL" localSheetId="12" hidden="1">{#N/A,#N/A,TRUE,"Serviços"}</definedName>
    <definedName name="RELL" hidden="1">{#N/A,#N/A,TRUE,"Serviços"}</definedName>
    <definedName name="RELMOB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ENDO_20" localSheetId="12">#REF!</definedName>
    <definedName name="REMENDO_20">#REF!</definedName>
    <definedName name="REMENDOF" localSheetId="12">#REF!</definedName>
    <definedName name="REMENDOF">#REF!</definedName>
    <definedName name="RemMatGran" localSheetId="12">#REF!</definedName>
    <definedName name="RemMatGran">#REF!</definedName>
    <definedName name="remoc" localSheetId="12">#REF!</definedName>
    <definedName name="remoc">#REF!</definedName>
    <definedName name="REMOÇÃO">#REF!</definedName>
    <definedName name="REMOÇÃO_PAV">#REF!</definedName>
    <definedName name="REMPROFREC" localSheetId="12">#REF!</definedName>
    <definedName name="REMPROFREC">#REF!</definedName>
    <definedName name="REMPROQREC" localSheetId="12">#REF!</definedName>
    <definedName name="REMPROQREC">#REF!</definedName>
    <definedName name="res">#N/A</definedName>
    <definedName name="res_38">#N/A</definedName>
    <definedName name="RESP">#REF!</definedName>
    <definedName name="resu" localSheetId="12" hidden="1">{#N/A,#N/A,FALSE,"MO (2)"}</definedName>
    <definedName name="resu" hidden="1">{#N/A,#N/A,FALSE,"MO (2)"}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#N/A</definedName>
    <definedName name="RESUMO_19">#N/A</definedName>
    <definedName name="RESUMO_2">#N/A</definedName>
    <definedName name="RESUMO_20" localSheetId="1">#REF!</definedName>
    <definedName name="RESUMO_20">#REF!</definedName>
    <definedName name="RESUMO_21">#N/A</definedName>
    <definedName name="RESUMO_22">#N/A</definedName>
    <definedName name="RESUMO_23">#N/A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#N/A</definedName>
    <definedName name="RESUMO_31">#N/A</definedName>
    <definedName name="RESUMO_32">#N/A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_dos_Materiais_Atividades">#REF!</definedName>
    <definedName name="resumo3" localSheetId="7" hidden="1">{#N/A,#N/A,FALSE,"MO (2)"}</definedName>
    <definedName name="resumo3" localSheetId="12" hidden="1">{#N/A,#N/A,FALSE,"MO (2)"}</definedName>
    <definedName name="resumo3" localSheetId="11" hidden="1">{#N/A,#N/A,FALSE,"MO (2)"}</definedName>
    <definedName name="resumo3" localSheetId="13" hidden="1">{#N/A,#N/A,FALSE,"MO (2)"}</definedName>
    <definedName name="resumo3" hidden="1">{#N/A,#N/A,FALSE,"MO (2)"}</definedName>
    <definedName name="resumo3_1" localSheetId="7" hidden="1">{#N/A,#N/A,FALSE,"MO (2)"}</definedName>
    <definedName name="resumo3_1" localSheetId="12" hidden="1">{#N/A,#N/A,FALSE,"MO (2)"}</definedName>
    <definedName name="resumo3_1" localSheetId="11" hidden="1">{#N/A,#N/A,FALSE,"MO (2)"}</definedName>
    <definedName name="resumo3_1" localSheetId="13" hidden="1">{#N/A,#N/A,FALSE,"MO (2)"}</definedName>
    <definedName name="resumo3_1" hidden="1">{#N/A,#N/A,FALSE,"MO (2)"}</definedName>
    <definedName name="resumoii" localSheetId="12" hidden="1">{#N/A,#N/A,FALSE,"MO (2)"}</definedName>
    <definedName name="resumoii" hidden="1">{#N/A,#N/A,FALSE,"MO (2)"}</definedName>
    <definedName name="resumou" localSheetId="12" hidden="1">{#N/A,#N/A,TRUE,"Plan1"}</definedName>
    <definedName name="resumou" localSheetId="13" hidden="1">{#N/A,#N/A,TRUE,"Plan1"}</definedName>
    <definedName name="resumou" hidden="1">{#N/A,#N/A,TRUE,"Plan1"}</definedName>
    <definedName name="resumou_1" localSheetId="12" hidden="1">{#N/A,#N/A,TRUE,"Plan1"}</definedName>
    <definedName name="resumou_1" hidden="1">{#N/A,#N/A,TRUE,"Plan1"}</definedName>
    <definedName name="REV" localSheetId="12">#REF!</definedName>
    <definedName name="REV">#REF!</definedName>
    <definedName name="RL_1C" localSheetId="12">#REF!</definedName>
    <definedName name="RL_1C">#REF!</definedName>
    <definedName name="RL1C" localSheetId="12">#REF!</definedName>
    <definedName name="RL1C">#REF!</definedName>
    <definedName name="RM">"$#REF!.$E$31"</definedName>
    <definedName name="RM1C" localSheetId="12">#REF!</definedName>
    <definedName name="RM1C">#REF!</definedName>
    <definedName name="RM1CW">"$#REF!.$G$14"</definedName>
    <definedName name="RM1CWA">"$#REF!.$G$13"</definedName>
    <definedName name="RMA" localSheetId="12">#REF!</definedName>
    <definedName name="RMA">#REF!</definedName>
    <definedName name="RMA_10" localSheetId="12">#REF!</definedName>
    <definedName name="RMA_10">#REF!</definedName>
    <definedName name="RMA_25" localSheetId="12">#REF!</definedName>
    <definedName name="RMA_25">#REF!</definedName>
    <definedName name="RMA_27" localSheetId="12">#REF!</definedName>
    <definedName name="RMA_27">#REF!</definedName>
    <definedName name="RMA_29" localSheetId="12">#REF!</definedName>
    <definedName name="RMA_29">#REF!</definedName>
    <definedName name="RMA_9" localSheetId="12">#REF!</definedName>
    <definedName name="RMA_9">#REF!</definedName>
    <definedName name="RMAN" localSheetId="12">#REF!</definedName>
    <definedName name="RMAN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EC">#REF!</definedName>
    <definedName name="RMECAT" localSheetId="12">#REF!</definedName>
    <definedName name="RMECAT">#REF!</definedName>
    <definedName name="RMTOTAL">"$#REF!.$G$12"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B">#REF!</definedName>
    <definedName name="ROBERTO">#REF!</definedName>
    <definedName name="ROÇO1">#N/A</definedName>
    <definedName name="rod" localSheetId="12">#REF!</definedName>
    <definedName name="rod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tas" localSheetId="12">#REF!</definedName>
    <definedName name="Rotas">#REF!</definedName>
    <definedName name="RP">#REF!</definedName>
    <definedName name="RP_13">#REF!</definedName>
    <definedName name="RP_39">#REF!</definedName>
    <definedName name="RP_6">#REF!</definedName>
    <definedName name="RPA" localSheetId="12">#REF!</definedName>
    <definedName name="RPA">#REF!</definedName>
    <definedName name="RPL" localSheetId="12">#REF!</definedName>
    <definedName name="RPL">#REF!</definedName>
    <definedName name="RPM">#REF!</definedName>
    <definedName name="RPT" localSheetId="12">#REF!</definedName>
    <definedName name="RPT">#REF!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12" hidden="1">{#N/A,#N/A,TRUE,"Serviços"}</definedName>
    <definedName name="rr" localSheetId="13" hidden="1">{#N/A,#N/A,TRUE,"Serviços"}</definedName>
    <definedName name="rr" hidden="1">{#N/A,#N/A,TRUE,"Serviços"}</definedName>
    <definedName name="rr.2c" localSheetId="12">#REF!</definedName>
    <definedName name="rr.2c">#REF!</definedName>
    <definedName name="rr.2c_pint" localSheetId="12">#REF!</definedName>
    <definedName name="rr.2c_pint">#REF!</definedName>
    <definedName name="RR_1C" localSheetId="12">#REF!</definedName>
    <definedName name="RR_1C">#REF!</definedName>
    <definedName name="rr_2">NA()</definedName>
    <definedName name="RR_2C" localSheetId="12">#REF!</definedName>
    <definedName name="RR_2C">#REF!</definedName>
    <definedName name="RR1C">#REF!</definedName>
    <definedName name="RR1CW">"$#REF!.$H$14"</definedName>
    <definedName name="RR1CWA">"$#REF!.$H$13"</definedName>
    <definedName name="RR2C" localSheetId="12">#REF!</definedName>
    <definedName name="RR2C">#REF!</definedName>
    <definedName name="RRCOR_20" localSheetId="12">#REF!</definedName>
    <definedName name="RRCOR_20">#REF!</definedName>
    <definedName name="RRD" localSheetId="12">#REF!</definedName>
    <definedName name="RRD">#REF!</definedName>
    <definedName name="rrff" localSheetId="12" hidden="1">{#N/A,#N/A,TRUE,"Serviços"}</definedName>
    <definedName name="rrff" localSheetId="13" hidden="1">{#N/A,#N/A,TRUE,"Serviços"}</definedName>
    <definedName name="rrff" hidden="1">{#N/A,#N/A,TRUE,"Serviços"}</definedName>
    <definedName name="rrfff" localSheetId="12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 localSheetId="12">#REF!</definedName>
    <definedName name="RRP">#REF!</definedName>
    <definedName name="RRQ" localSheetId="12">#REF!</definedName>
    <definedName name="RRQ">#REF!</definedName>
    <definedName name="rrr" localSheetId="12" hidden="1">{#N/A,#N/A,TRUE,"Serviços"}</definedName>
    <definedName name="rrr" hidden="1">{#N/A,#N/A,TRUE,"Serviços"}</definedName>
    <definedName name="RRREC_20" localSheetId="12">#REF!</definedName>
    <definedName name="RRREC_20">#REF!</definedName>
    <definedName name="RRTOTAL">"$#REF!.$H$12"</definedName>
    <definedName name="RS" localSheetId="12">#REF!</definedName>
    <definedName name="RS">#REF!</definedName>
    <definedName name="RS_25">#REF!</definedName>
    <definedName name="rteg4">#REF!</definedName>
    <definedName name="RUA" localSheetId="12">#REF!</definedName>
    <definedName name="RUA">#REF!</definedName>
    <definedName name="rube" localSheetId="12">{"um","mil","um milhão","um bilhão","um trilhão"}</definedName>
    <definedName name="rube">{"um","mil","um milhão","um bilhão","um trilhão"}</definedName>
    <definedName name="rz">#REF!</definedName>
    <definedName name="rz_13">#REF!</definedName>
    <definedName name="rz_39">#REF!</definedName>
    <definedName name="rz_6">#REF!</definedName>
    <definedName name="s">#REF!</definedName>
    <definedName name="saasa" localSheetId="12" hidden="1">{#N/A,#N/A,FALSE,"MO (2)"}</definedName>
    <definedName name="saasa" hidden="1">{#N/A,#N/A,FALSE,"MO (2)"}</definedName>
    <definedName name="SADADWE" localSheetId="12" hidden="1">{#N/A,#N/A,FALSE,"MO (2)"}</definedName>
    <definedName name="SADADWE" hidden="1">{#N/A,#N/A,FALSE,"MO (2)"}</definedName>
    <definedName name="SADERA" localSheetId="7" hidden="1">{#N/A,#N/A,FALSE,"MO (2)"}</definedName>
    <definedName name="SADERA" localSheetId="12" hidden="1">{#N/A,#N/A,FALSE,"MO (2)"}</definedName>
    <definedName name="SADERA" localSheetId="11" hidden="1">{#N/A,#N/A,FALSE,"MO (2)"}</definedName>
    <definedName name="SADERA" localSheetId="13" hidden="1">{#N/A,#N/A,FALSE,"MO (2)"}</definedName>
    <definedName name="SADERA" hidden="1">{#N/A,#N/A,FALSE,"MO (2)"}</definedName>
    <definedName name="SADERA_1" localSheetId="7" hidden="1">{#N/A,#N/A,FALSE,"MO (2)"}</definedName>
    <definedName name="SADERA_1" localSheetId="12" hidden="1">{#N/A,#N/A,FALSE,"MO (2)"}</definedName>
    <definedName name="SADERA_1" localSheetId="11" hidden="1">{#N/A,#N/A,FALSE,"MO (2)"}</definedName>
    <definedName name="SADERA_1" localSheetId="13" hidden="1">{#N/A,#N/A,FALSE,"MO (2)"}</definedName>
    <definedName name="SADERA_1" hidden="1">{#N/A,#N/A,FALSE,"MO (2)"}</definedName>
    <definedName name="saderadesa" localSheetId="7" hidden="1">{#N/A,#N/A,FALSE,"MO (2)"}</definedName>
    <definedName name="saderadesa" localSheetId="12" hidden="1">{#N/A,#N/A,FALSE,"MO (2)"}</definedName>
    <definedName name="saderadesa" localSheetId="11" hidden="1">{#N/A,#N/A,FALSE,"MO (2)"}</definedName>
    <definedName name="saderadesa" localSheetId="13" hidden="1">{#N/A,#N/A,FALSE,"MO (2)"}</definedName>
    <definedName name="saderadesa" hidden="1">{#N/A,#N/A,FALSE,"MO (2)"}</definedName>
    <definedName name="saderadesa_1" localSheetId="7" hidden="1">{#N/A,#N/A,FALSE,"MO (2)"}</definedName>
    <definedName name="saderadesa_1" localSheetId="12" hidden="1">{#N/A,#N/A,FALSE,"MO (2)"}</definedName>
    <definedName name="saderadesa_1" localSheetId="11" hidden="1">{#N/A,#N/A,FALSE,"MO (2)"}</definedName>
    <definedName name="saderadesa_1" localSheetId="13" hidden="1">{#N/A,#N/A,FALSE,"MO (2)"}</definedName>
    <definedName name="saderadesa_1" hidden="1">{#N/A,#N/A,FALSE,"MO (2)"}</definedName>
    <definedName name="saderasa" localSheetId="7" hidden="1">{#N/A,#N/A,FALSE,"MO (2)"}</definedName>
    <definedName name="saderasa" localSheetId="12" hidden="1">{#N/A,#N/A,FALSE,"MO (2)"}</definedName>
    <definedName name="saderasa" localSheetId="11" hidden="1">{#N/A,#N/A,FALSE,"MO (2)"}</definedName>
    <definedName name="saderasa" localSheetId="13" hidden="1">{#N/A,#N/A,FALSE,"MO (2)"}</definedName>
    <definedName name="saderasa" hidden="1">{#N/A,#N/A,FALSE,"MO (2)"}</definedName>
    <definedName name="saderasa_1" localSheetId="7" hidden="1">{#N/A,#N/A,FALSE,"MO (2)"}</definedName>
    <definedName name="saderasa_1" localSheetId="12" hidden="1">{#N/A,#N/A,FALSE,"MO (2)"}</definedName>
    <definedName name="saderasa_1" localSheetId="11" hidden="1">{#N/A,#N/A,FALSE,"MO (2)"}</definedName>
    <definedName name="saderasa_1" localSheetId="13" hidden="1">{#N/A,#N/A,FALSE,"MO (2)"}</definedName>
    <definedName name="saderasa_1" hidden="1">{#N/A,#N/A,FALSE,"MO (2)"}</definedName>
    <definedName name="saderefe" localSheetId="7" hidden="1">{#N/A,#N/A,FALSE,"MO (2)"}</definedName>
    <definedName name="saderefe" localSheetId="12" hidden="1">{#N/A,#N/A,FALSE,"MO (2)"}</definedName>
    <definedName name="saderefe" localSheetId="11" hidden="1">{#N/A,#N/A,FALSE,"MO (2)"}</definedName>
    <definedName name="saderefe" localSheetId="13" hidden="1">{#N/A,#N/A,FALSE,"MO (2)"}</definedName>
    <definedName name="saderefe" hidden="1">{#N/A,#N/A,FALSE,"MO (2)"}</definedName>
    <definedName name="saderefe_1" localSheetId="7" hidden="1">{#N/A,#N/A,FALSE,"MO (2)"}</definedName>
    <definedName name="saderefe_1" localSheetId="12" hidden="1">{#N/A,#N/A,FALSE,"MO (2)"}</definedName>
    <definedName name="saderefe_1" localSheetId="11" hidden="1">{#N/A,#N/A,FALSE,"MO (2)"}</definedName>
    <definedName name="saderefe_1" localSheetId="13" hidden="1">{#N/A,#N/A,FALSE,"MO (2)"}</definedName>
    <definedName name="saderefe_1" hidden="1">{#N/A,#N/A,FALSE,"MO (2)"}</definedName>
    <definedName name="Saída_Clique" localSheetId="1">#REF!</definedName>
    <definedName name="Saída_Clique">#REF!</definedName>
    <definedName name="salario">#REF!</definedName>
    <definedName name="SALÁRIOMINIMO" localSheetId="12">#REF!</definedName>
    <definedName name="SALÁRIOMINIMO">#REF!</definedName>
    <definedName name="salete" localSheetId="7" hidden="1">{#N/A,#N/A,FALSE,"MO (2)"}</definedName>
    <definedName name="salete" localSheetId="12" hidden="1">{#N/A,#N/A,FALSE,"MO (2)"}</definedName>
    <definedName name="salete" localSheetId="11" hidden="1">{#N/A,#N/A,FALSE,"MO (2)"}</definedName>
    <definedName name="salete" localSheetId="13" hidden="1">{#N/A,#N/A,FALSE,"MO (2)"}</definedName>
    <definedName name="salete" hidden="1">{#N/A,#N/A,FALSE,"MO (2)"}</definedName>
    <definedName name="salete.com" localSheetId="7" hidden="1">{#N/A,#N/A,FALSE,"MO (2)"}</definedName>
    <definedName name="salete.com" localSheetId="12" hidden="1">{#N/A,#N/A,FALSE,"MO (2)"}</definedName>
    <definedName name="salete.com" localSheetId="11" hidden="1">{#N/A,#N/A,FALSE,"MO (2)"}</definedName>
    <definedName name="salete.com" localSheetId="13" hidden="1">{#N/A,#N/A,FALSE,"MO (2)"}</definedName>
    <definedName name="salete.com" hidden="1">{#N/A,#N/A,FALSE,"MO (2)"}</definedName>
    <definedName name="salete.com_1" localSheetId="7" hidden="1">{#N/A,#N/A,FALSE,"MO (2)"}</definedName>
    <definedName name="salete.com_1" localSheetId="12" hidden="1">{#N/A,#N/A,FALSE,"MO (2)"}</definedName>
    <definedName name="salete.com_1" localSheetId="11" hidden="1">{#N/A,#N/A,FALSE,"MO (2)"}</definedName>
    <definedName name="salete.com_1" localSheetId="13" hidden="1">{#N/A,#N/A,FALSE,"MO (2)"}</definedName>
    <definedName name="salete.com_1" hidden="1">{#N/A,#N/A,FALSE,"MO (2)"}</definedName>
    <definedName name="salete_1" localSheetId="7" hidden="1">{#N/A,#N/A,FALSE,"MO (2)"}</definedName>
    <definedName name="salete_1" localSheetId="12" hidden="1">{#N/A,#N/A,FALSE,"MO (2)"}</definedName>
    <definedName name="salete_1" localSheetId="11" hidden="1">{#N/A,#N/A,FALSE,"MO (2)"}</definedName>
    <definedName name="salete_1" localSheetId="13" hidden="1">{#N/A,#N/A,FALSE,"MO (2)"}</definedName>
    <definedName name="salete_1" hidden="1">{#N/A,#N/A,FALSE,"MO (2)"}</definedName>
    <definedName name="salete333" localSheetId="7" hidden="1">{#N/A,#N/A,FALSE,"MO (2)"}</definedName>
    <definedName name="salete333" localSheetId="12" hidden="1">{#N/A,#N/A,FALSE,"MO (2)"}</definedName>
    <definedName name="salete333" localSheetId="11" hidden="1">{#N/A,#N/A,FALSE,"MO (2)"}</definedName>
    <definedName name="salete333" localSheetId="13" hidden="1">{#N/A,#N/A,FALSE,"MO (2)"}</definedName>
    <definedName name="salete333" hidden="1">{#N/A,#N/A,FALSE,"MO (2)"}</definedName>
    <definedName name="salete333_1" localSheetId="7" hidden="1">{#N/A,#N/A,FALSE,"MO (2)"}</definedName>
    <definedName name="salete333_1" localSheetId="12" hidden="1">{#N/A,#N/A,FALSE,"MO (2)"}</definedName>
    <definedName name="salete333_1" localSheetId="11" hidden="1">{#N/A,#N/A,FALSE,"MO (2)"}</definedName>
    <definedName name="salete333_1" localSheetId="13" hidden="1">{#N/A,#N/A,FALSE,"MO (2)"}</definedName>
    <definedName name="salete333_1" hidden="1">{#N/A,#N/A,FALSE,"MO (2)"}</definedName>
    <definedName name="SASA" localSheetId="7" hidden="1">{#N/A,#N/A,FALSE,"MO (2)"}</definedName>
    <definedName name="SASA" localSheetId="12" hidden="1">{#N/A,#N/A,FALSE,"MO (2)"}</definedName>
    <definedName name="SASA" localSheetId="11" hidden="1">{#N/A,#N/A,FALSE,"MO (2)"}</definedName>
    <definedName name="SASA" localSheetId="13" hidden="1">{#N/A,#N/A,FALSE,"MO (2)"}</definedName>
    <definedName name="SASA" hidden="1">{#N/A,#N/A,FALSE,"MO (2)"}</definedName>
    <definedName name="sasa.com" localSheetId="7" hidden="1">{#N/A,#N/A,FALSE,"MO (2)"}</definedName>
    <definedName name="sasa.com" localSheetId="12" hidden="1">{#N/A,#N/A,FALSE,"MO (2)"}</definedName>
    <definedName name="sasa.com" localSheetId="11" hidden="1">{#N/A,#N/A,FALSE,"MO (2)"}</definedName>
    <definedName name="sasa.com" localSheetId="13" hidden="1">{#N/A,#N/A,FALSE,"MO (2)"}</definedName>
    <definedName name="sasa.com" hidden="1">{#N/A,#N/A,FALSE,"MO (2)"}</definedName>
    <definedName name="sasa.com_1" localSheetId="7" hidden="1">{#N/A,#N/A,FALSE,"MO (2)"}</definedName>
    <definedName name="sasa.com_1" localSheetId="12" hidden="1">{#N/A,#N/A,FALSE,"MO (2)"}</definedName>
    <definedName name="sasa.com_1" localSheetId="11" hidden="1">{#N/A,#N/A,FALSE,"MO (2)"}</definedName>
    <definedName name="sasa.com_1" localSheetId="13" hidden="1">{#N/A,#N/A,FALSE,"MO (2)"}</definedName>
    <definedName name="sasa.com_1" hidden="1">{#N/A,#N/A,FALSE,"MO (2)"}</definedName>
    <definedName name="SASA_1" localSheetId="7" hidden="1">{#N/A,#N/A,FALSE,"MO (2)"}</definedName>
    <definedName name="SASA_1" localSheetId="12" hidden="1">{#N/A,#N/A,FALSE,"MO (2)"}</definedName>
    <definedName name="SASA_1" localSheetId="11" hidden="1">{#N/A,#N/A,FALSE,"MO (2)"}</definedName>
    <definedName name="SASA_1" localSheetId="13" hidden="1">{#N/A,#N/A,FALSE,"MO (2)"}</definedName>
    <definedName name="SASA_1" hidden="1">{#N/A,#N/A,FALSE,"MO (2)"}</definedName>
    <definedName name="sasaasa" localSheetId="7" hidden="1">{#N/A,#N/A,FALSE,"MO (2)"}</definedName>
    <definedName name="sasaasa" localSheetId="12" hidden="1">{#N/A,#N/A,FALSE,"MO (2)"}</definedName>
    <definedName name="sasaasa" localSheetId="11" hidden="1">{#N/A,#N/A,FALSE,"MO (2)"}</definedName>
    <definedName name="sasaasa" localSheetId="13" hidden="1">{#N/A,#N/A,FALSE,"MO (2)"}</definedName>
    <definedName name="sasaasa" hidden="1">{#N/A,#N/A,FALSE,"MO (2)"}</definedName>
    <definedName name="sasaasa_1" localSheetId="7" hidden="1">{#N/A,#N/A,FALSE,"MO (2)"}</definedName>
    <definedName name="sasaasa_1" localSheetId="12" hidden="1">{#N/A,#N/A,FALSE,"MO (2)"}</definedName>
    <definedName name="sasaasa_1" localSheetId="11" hidden="1">{#N/A,#N/A,FALSE,"MO (2)"}</definedName>
    <definedName name="sasaasa_1" localSheetId="13" hidden="1">{#N/A,#N/A,FALSE,"MO (2)"}</definedName>
    <definedName name="sasaasa_1" hidden="1">{#N/A,#N/A,FALSE,"MO (2)"}</definedName>
    <definedName name="sasadasas" localSheetId="7" hidden="1">{#N/A,#N/A,FALSE,"MO (2)"}</definedName>
    <definedName name="sasadasas" localSheetId="12" hidden="1">{#N/A,#N/A,FALSE,"MO (2)"}</definedName>
    <definedName name="sasadasas" localSheetId="11" hidden="1">{#N/A,#N/A,FALSE,"MO (2)"}</definedName>
    <definedName name="sasadasas" localSheetId="13" hidden="1">{#N/A,#N/A,FALSE,"MO (2)"}</definedName>
    <definedName name="sasadasas" hidden="1">{#N/A,#N/A,FALSE,"MO (2)"}</definedName>
    <definedName name="sasadasas_1" localSheetId="7" hidden="1">{#N/A,#N/A,FALSE,"MO (2)"}</definedName>
    <definedName name="sasadasas_1" localSheetId="12" hidden="1">{#N/A,#N/A,FALSE,"MO (2)"}</definedName>
    <definedName name="sasadasas_1" localSheetId="11" hidden="1">{#N/A,#N/A,FALSE,"MO (2)"}</definedName>
    <definedName name="sasadasas_1" localSheetId="13" hidden="1">{#N/A,#N/A,FALSE,"MO (2)"}</definedName>
    <definedName name="sasadasas_1" hidden="1">{#N/A,#N/A,FALSE,"MO (2)"}</definedName>
    <definedName name="SASADE" localSheetId="12" hidden="1">{#N/A,#N/A,FALSE,"MO (2)"}</definedName>
    <definedName name="SASADE" hidden="1">{#N/A,#N/A,FALSE,"MO (2)"}</definedName>
    <definedName name="sasadefadesa" localSheetId="7" hidden="1">{#N/A,#N/A,FALSE,"MO (2)"}</definedName>
    <definedName name="sasadefadesa" localSheetId="12" hidden="1">{#N/A,#N/A,FALSE,"MO (2)"}</definedName>
    <definedName name="sasadefadesa" localSheetId="11" hidden="1">{#N/A,#N/A,FALSE,"MO (2)"}</definedName>
    <definedName name="sasadefadesa" localSheetId="13" hidden="1">{#N/A,#N/A,FALSE,"MO (2)"}</definedName>
    <definedName name="sasadefadesa" hidden="1">{#N/A,#N/A,FALSE,"MO (2)"}</definedName>
    <definedName name="sasadefadesa_1" localSheetId="7" hidden="1">{#N/A,#N/A,FALSE,"MO (2)"}</definedName>
    <definedName name="sasadefadesa_1" localSheetId="12" hidden="1">{#N/A,#N/A,FALSE,"MO (2)"}</definedName>
    <definedName name="sasadefadesa_1" localSheetId="11" hidden="1">{#N/A,#N/A,FALSE,"MO (2)"}</definedName>
    <definedName name="sasadefadesa_1" localSheetId="13" hidden="1">{#N/A,#N/A,FALSE,"MO (2)"}</definedName>
    <definedName name="sasadefadesa_1" hidden="1">{#N/A,#N/A,FALSE,"MO (2)"}</definedName>
    <definedName name="SASASA" localSheetId="12" hidden="1">{#N/A,#N/A,FALSE,"MO (2)"}</definedName>
    <definedName name="SASASA" localSheetId="13" hidden="1">{#N/A,#N/A,FALSE,"MO (2)"}</definedName>
    <definedName name="SASASA" hidden="1">{#N/A,#N/A,FALSE,"MO (2)"}</definedName>
    <definedName name="SASASA_1" localSheetId="12" hidden="1">{#N/A,#N/A,FALSE,"MO (2)"}</definedName>
    <definedName name="SASASA_1" hidden="1">{#N/A,#N/A,FALSE,"MO (2)"}</definedName>
    <definedName name="sasda" localSheetId="12" hidden="1">{#N/A,#N/A,TRUE,"Serviços"}</definedName>
    <definedName name="sasda" hidden="1">{#N/A,#N/A,TRUE,"Serviços"}</definedName>
    <definedName name="sasdaa" localSheetId="12" hidden="1">{#N/A,#N/A,TRUE,"Serviços"}</definedName>
    <definedName name="sasdaa" hidden="1">{#N/A,#N/A,TRUE,"Serviços"}</definedName>
    <definedName name="sat" localSheetId="12">#REF!</definedName>
    <definedName name="sat">#REF!</definedName>
    <definedName name="saux">#REF!</definedName>
    <definedName name="SB">#REF!</definedName>
    <definedName name="sbg">#REF!</definedName>
    <definedName name="sbg_25">#REF!</definedName>
    <definedName name="SBRP">"'file:///D:/Meus documentos/ANASTÁCIO/SERCEL/BR262990800.xls'#$SERVIÇOS.$#REF!$#REF!"</definedName>
    <definedName name="SBTC" localSheetId="12">#REF!</definedName>
    <definedName name="SBTC">#REF!</definedName>
    <definedName name="SBTC_25">#REF!</definedName>
    <definedName name="SCB">#REF!</definedName>
    <definedName name="SCB_13">#REF!</definedName>
    <definedName name="SCB_39">#REF!</definedName>
    <definedName name="SCB_6">#REF!</definedName>
    <definedName name="scon" localSheetId="12">#REF!</definedName>
    <definedName name="scon">#REF!</definedName>
    <definedName name="sdsdsds" localSheetId="12" hidden="1">{#N/A,#N/A,FALSE,"MO (2)"}</definedName>
    <definedName name="sdsdsds" hidden="1">{#N/A,#N/A,FALSE,"MO (2)"}</definedName>
    <definedName name="sdsdsdsx" localSheetId="12" hidden="1">{#N/A,#N/A,FALSE,"MO (2)"}</definedName>
    <definedName name="sdsdsdsx" hidden="1">{#N/A,#N/A,FALSE,"MO (2)"}</definedName>
    <definedName name="se" localSheetId="12">#REF!</definedName>
    <definedName name="se">#REF!</definedName>
    <definedName name="SEG" localSheetId="12">#REF!</definedName>
    <definedName name="SEG">#REF!</definedName>
    <definedName name="Seg_Carna" localSheetId="1">#REF!-48</definedName>
    <definedName name="Seg_Carna">#REF!-48</definedName>
    <definedName name="segm">#REF!</definedName>
    <definedName name="segment" localSheetId="12">#REF!</definedName>
    <definedName name="segment">#REF!</definedName>
    <definedName name="SEGMENTO">#REF!</definedName>
    <definedName name="SEGMTO">#REF!</definedName>
    <definedName name="SELO" localSheetId="12">#REF!</definedName>
    <definedName name="SELO">#REF!</definedName>
    <definedName name="SELOA" localSheetId="12">#REF!</definedName>
    <definedName name="SELOA">#REF!</definedName>
    <definedName name="sencount" hidden="1">1</definedName>
    <definedName name="ser" localSheetId="12">#REF!</definedName>
    <definedName name="ser">#REF!</definedName>
    <definedName name="SerP">#REF!</definedName>
    <definedName name="SERR">#REF!</definedName>
    <definedName name="serv">#REF!</definedName>
    <definedName name="Serv_prev" localSheetId="12">#REF!</definedName>
    <definedName name="Serv_prev">#REF!</definedName>
    <definedName name="servDNER">#REF!</definedName>
    <definedName name="servi">#REF!</definedName>
    <definedName name="Serviço" localSheetId="12">#REF!</definedName>
    <definedName name="Serviço">#REF!</definedName>
    <definedName name="serviço1">#REF!</definedName>
    <definedName name="ServiçoD">#REF!</definedName>
    <definedName name="Serviços" localSheetId="12">#REF!</definedName>
    <definedName name="Serviços">#REF!</definedName>
    <definedName name="Serviços_3">#REF!</definedName>
    <definedName name="Serviços_36">#REF!</definedName>
    <definedName name="SET" localSheetId="12">#REF!</definedName>
    <definedName name="SET">#REF!</definedName>
    <definedName name="SETEMBRO" localSheetId="12" hidden="1">{#N/A,#N/A,TRUE,"Serviços"}</definedName>
    <definedName name="SETEMBRO" localSheetId="13" hidden="1">{#N/A,#N/A,TRUE,"Serviços"}</definedName>
    <definedName name="SETEMBRO" hidden="1">{#N/A,#N/A,TRUE,"Serviços"}</definedName>
    <definedName name="SETEMBROO" localSheetId="12" hidden="1">{#N/A,#N/A,TRUE,"Serviços"}</definedName>
    <definedName name="SETEMBROO" hidden="1">{#N/A,#N/A,TRUE,"Serviços"}</definedName>
    <definedName name="SEV.CON" localSheetId="12">#REF!</definedName>
    <definedName name="SEV.CON">#REF!</definedName>
    <definedName name="SEV.EM">#REF!</definedName>
    <definedName name="sfsfsfs" localSheetId="12" hidden="1">{#N/A,#N/A,FALSE,"MO (2)"}</definedName>
    <definedName name="sfsfsfs" localSheetId="11" hidden="1">{#N/A,#N/A,FALSE,"MO (2)"}</definedName>
    <definedName name="sfsfsfs" localSheetId="13" hidden="1">{#N/A,#N/A,FALSE,"MO (2)"}</definedName>
    <definedName name="sfsfsfs" hidden="1">{#N/A,#N/A,FALSE,"MO (2)"}</definedName>
    <definedName name="SG_01_01" localSheetId="12">#REF!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cronov03">#REF!</definedName>
    <definedName name="SIH" localSheetId="12">#REF!</definedName>
    <definedName name="SIH">#REF!</definedName>
    <definedName name="SIN" localSheetId="12">#REF!</definedName>
    <definedName name="SIN">#REF!</definedName>
    <definedName name="sinal" localSheetId="12">#REF!</definedName>
    <definedName name="sinal">#REF!</definedName>
    <definedName name="SINALI">#REF!</definedName>
    <definedName name="sinaliz_vert">#REF!</definedName>
    <definedName name="sinalizacao">#REF!</definedName>
    <definedName name="SINTETICO" localSheetId="12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2">#REF!</definedName>
    <definedName name="SIV">#REF!</definedName>
    <definedName name="SJ" localSheetId="12">#REF!</definedName>
    <definedName name="SJ">#REF!</definedName>
    <definedName name="SM">#REF!</definedName>
    <definedName name="SMC">#REF!</definedName>
    <definedName name="SMW">"$#REF!.$J$36"</definedName>
    <definedName name="SMWA">"$#REF!.$J$35"</definedName>
    <definedName name="SOLO" localSheetId="12">#REF!</definedName>
    <definedName name="SOLO">#REF!</definedName>
    <definedName name="SOLOREM_20" localSheetId="12">#REF!</definedName>
    <definedName name="SOLOREM_20">#REF!</definedName>
    <definedName name="SOLPIR">#REF!</definedName>
    <definedName name="solver_lin" hidden="1">0</definedName>
    <definedName name="solver_num" hidden="1">0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MedAtual" localSheetId="12">SUM(IF(#REF!=#REF!,IF(#REF!=#REF!,#REF!)))</definedName>
    <definedName name="SomaMedAtual">SUM(IF(#REF!=#REF!,IF(#REF!=#REF!,#REF!)))</definedName>
    <definedName name="Sorriso" localSheetId="12">#REF!</definedName>
    <definedName name="Sorriso">#REF!</definedName>
    <definedName name="SRROO">#REF!</definedName>
    <definedName name="srsdgqge" localSheetId="12">#REF!</definedName>
    <definedName name="srsdgqge">#REF!</definedName>
    <definedName name="SRV" localSheetId="1" hidden="1">#REF!</definedName>
    <definedName name="SRV" localSheetId="12" hidden="1">#REF!</definedName>
    <definedName name="SRV" hidden="1">#REF!</definedName>
    <definedName name="SS" localSheetId="7" hidden="1">{#N/A,#N/A,FALSE,"MO (2)"}</definedName>
    <definedName name="SS" localSheetId="12" hidden="1">{#N/A,#N/A,FALSE,"MO (2)"}</definedName>
    <definedName name="SS" localSheetId="11" hidden="1">{#N/A,#N/A,FALSE,"MO (2)"}</definedName>
    <definedName name="SS" localSheetId="13" hidden="1">{#N/A,#N/A,FALSE,"MO (2)"}</definedName>
    <definedName name="SS" hidden="1">{#N/A,#N/A,FALSE,"MO (2)"}</definedName>
    <definedName name="SS_1" localSheetId="7" hidden="1">{#N/A,#N/A,FALSE,"MO (2)"}</definedName>
    <definedName name="SS_1" localSheetId="12" hidden="1">{#N/A,#N/A,FALSE,"MO (2)"}</definedName>
    <definedName name="SS_1" localSheetId="11" hidden="1">{#N/A,#N/A,FALSE,"MO (2)"}</definedName>
    <definedName name="SS_1" localSheetId="13" hidden="1">{#N/A,#N/A,FALSE,"MO (2)"}</definedName>
    <definedName name="SS_1" hidden="1">{#N/A,#N/A,FALSE,"MO (2)"}</definedName>
    <definedName name="SSS" localSheetId="7" hidden="1">{#N/A,#N/A,FALSE,"MO (2)"}</definedName>
    <definedName name="SSS" localSheetId="12" hidden="1">{#N/A,#N/A,FALSE,"MO (2)"}</definedName>
    <definedName name="SSS" localSheetId="11" hidden="1">{#N/A,#N/A,FALSE,"MO (2)"}</definedName>
    <definedName name="SSS" localSheetId="13" hidden="1">{#N/A,#N/A,FALSE,"MO (2)"}</definedName>
    <definedName name="SSS" hidden="1">{#N/A,#N/A,FALSE,"MO (2)"}</definedName>
    <definedName name="SSS_1" localSheetId="7" hidden="1">{#N/A,#N/A,FALSE,"MO (2)"}</definedName>
    <definedName name="SSS_1" localSheetId="12" hidden="1">{#N/A,#N/A,FALSE,"MO (2)"}</definedName>
    <definedName name="SSS_1" localSheetId="11" hidden="1">{#N/A,#N/A,FALSE,"MO (2)"}</definedName>
    <definedName name="SSS_1" localSheetId="13" hidden="1">{#N/A,#N/A,FALSE,"MO (2)"}</definedName>
    <definedName name="SSS_1" hidden="1">{#N/A,#N/A,FALSE,"MO (2)"}</definedName>
    <definedName name="sssss" localSheetId="12">#REF!</definedName>
    <definedName name="sssss">#REF!</definedName>
    <definedName name="ssssss" localSheetId="12" hidden="1">{#N/A,#N/A,FALSE,"MO (2)"}</definedName>
    <definedName name="ssssss" hidden="1">{#N/A,#N/A,FALSE,"MO (2)"}</definedName>
    <definedName name="sssssssssssssssssssss" localSheetId="12" hidden="1">{#N/A,#N/A,TRUE,"Plan1"}</definedName>
    <definedName name="sssssssssssssssssssss" localSheetId="13" hidden="1">{#N/A,#N/A,TRUE,"Plan1"}</definedName>
    <definedName name="sssssssssssssssssssss" hidden="1">{#N/A,#N/A,TRUE,"Plan1"}</definedName>
    <definedName name="sssssssssssssssssssss_1" localSheetId="12" hidden="1">{#N/A,#N/A,TRUE,"Plan1"}</definedName>
    <definedName name="sssssssssssssssssssss_1" hidden="1">{#N/A,#N/A,TRUE,"Plan1"}</definedName>
    <definedName name="ST">#REF!</definedName>
    <definedName name="STR">#REF!</definedName>
    <definedName name="STR_13">#REF!</definedName>
    <definedName name="STR_39">#REF!</definedName>
    <definedName name="STR_6">#REF!</definedName>
    <definedName name="SUB" localSheetId="12">#REF!</definedName>
    <definedName name="SUB">#REF!</definedName>
    <definedName name="SUB_TRECHO" localSheetId="12">#REF!</definedName>
    <definedName name="SUB_TRECHO">#REF!</definedName>
    <definedName name="Subt">#REF!</definedName>
    <definedName name="SUBT1">"$#REF!.$B$#REF!"</definedName>
    <definedName name="subtrec" localSheetId="12">#REF!</definedName>
    <definedName name="subtrec">#REF!</definedName>
    <definedName name="subtrech">#REF!</definedName>
    <definedName name="subtrecho">#REF!</definedName>
    <definedName name="SUBTRECHO1">#REF!</definedName>
    <definedName name="SUP_MAR94" localSheetId="12">#REF!</definedName>
    <definedName name="SUP_MAR94">#REF!</definedName>
    <definedName name="superstrutura">#REF!</definedName>
    <definedName name="svsicro2" localSheetId="12">#REF!</definedName>
    <definedName name="svsicro2">#REF!</definedName>
    <definedName name="sxcc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12">#REF!</definedName>
    <definedName name="T">#REF!</definedName>
    <definedName name="T.314">#REF!</definedName>
    <definedName name="T.315" localSheetId="12">#REF!</definedName>
    <definedName name="T.315">#REF!</definedName>
    <definedName name="T.401">#REF!</definedName>
    <definedName name="T.501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701">#REF!</definedName>
    <definedName name="T_25">#N/A</definedName>
    <definedName name="T_med">#REF!</definedName>
    <definedName name="TA" localSheetId="12">#REF!</definedName>
    <definedName name="TA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a" localSheetId="12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de_mão_de_obra">#REF!</definedName>
    <definedName name="tabela_de_materiais">#REF!</definedName>
    <definedName name="TabelaConsol" localSheetId="12">#REF!</definedName>
    <definedName name="TabelaConsol">#REF!</definedName>
    <definedName name="TabelaDistribuiçãoDeMassas">#REF!</definedName>
    <definedName name="TabelaSicro">#REF!</definedName>
    <definedName name="TableName">"Dummy"</definedName>
    <definedName name="TABMAT">#REF!</definedName>
    <definedName name="tabserv" localSheetId="12">#REF!</definedName>
    <definedName name="tabserv">#REF!</definedName>
    <definedName name="TABUA" localSheetId="12">#REF!</definedName>
    <definedName name="TABUA">#REF!</definedName>
    <definedName name="Tachas" localSheetId="12" hidden="1">{#N/A,#N/A,TRUE,"Plan1"}</definedName>
    <definedName name="Tachas" localSheetId="13" hidden="1">{#N/A,#N/A,TRUE,"Plan1"}</definedName>
    <definedName name="Tachas" hidden="1">{#N/A,#N/A,TRUE,"Plan1"}</definedName>
    <definedName name="Tachas_1" localSheetId="12" hidden="1">{#N/A,#N/A,TRUE,"Plan1"}</definedName>
    <definedName name="Tachas_1" hidden="1">{#N/A,#N/A,TRUE,"Plan1"}</definedName>
    <definedName name="tachinhas" localSheetId="12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axaJuros">#REF!</definedName>
    <definedName name="TB">#REF!</definedName>
    <definedName name="TB_13">#REF!</definedName>
    <definedName name="TB_39">#REF!</definedName>
    <definedName name="TB_6">#REF!</definedName>
    <definedName name="TBA" localSheetId="12">#REF!</definedName>
    <definedName name="TBA">#REF!</definedName>
    <definedName name="TBT" localSheetId="12">#REF!</definedName>
    <definedName name="TBT">#REF!</definedName>
    <definedName name="TBW">"$#REF!.$E$33"</definedName>
    <definedName name="TBWA">"$#REF!.$E$32"</definedName>
    <definedName name="TCAP50">#REF!</definedName>
    <definedName name="TCAP50SJ">#REF!</definedName>
    <definedName name="TCAR" localSheetId="12">#REF!</definedName>
    <definedName name="TCAR">#REF!</definedName>
    <definedName name="TCB">"$#REF!.$G$31"</definedName>
    <definedName name="TCB10M3">"$#REF!.$K$#REF!"</definedName>
    <definedName name="TCB5M3">"$#REF!.$J$32"</definedName>
    <definedName name="TCBMBUQ">"$#REF!.$K$32"</definedName>
    <definedName name="TCBR158" localSheetId="12">#REF!</definedName>
    <definedName name="TCBR158">#REF!</definedName>
    <definedName name="TCBW">"$#REF!.$G$33"</definedName>
    <definedName name="TCBWA">"$#REF!.$G$32"</definedName>
    <definedName name="TCC">"$#REF!.$G$44"</definedName>
    <definedName name="TCC4T" localSheetId="12">#REF!</definedName>
    <definedName name="TCC4T">#REF!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SJ">#REF!</definedName>
    <definedName name="TD" localSheetId="12">#REF!</definedName>
    <definedName name="TD">#REF!</definedName>
    <definedName name="TE">#REF!</definedName>
    <definedName name="TEA">#REF!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MULFLEX">#REF!</definedName>
    <definedName name="TEMULFLEXCG">#REF!</definedName>
    <definedName name="Teor">#REF!</definedName>
    <definedName name="Teor_25">#REF!</definedName>
    <definedName name="Teor_26" localSheetId="12">#REF!</definedName>
    <definedName name="Teor_26">#REF!</definedName>
    <definedName name="Teor_28" localSheetId="12">#REF!</definedName>
    <definedName name="Teor_28">#REF!</definedName>
    <definedName name="Teor_29">#REF!</definedName>
    <definedName name="Teor_31">#REF!</definedName>
    <definedName name="Teor1">#REF!</definedName>
    <definedName name="ter" localSheetId="12">#REF!</definedName>
    <definedName name="ter">#REF!</definedName>
    <definedName name="Ter_Carna" localSheetId="1">#REF!-47</definedName>
    <definedName name="Ter_Carna">#REF!-47</definedName>
    <definedName name="TER_MAR94" localSheetId="12">#REF!</definedName>
    <definedName name="TER_MAR94">#REF!</definedName>
    <definedName name="TERFAIXALD">#REF!</definedName>
    <definedName name="TERFAIXALE">#REF!</definedName>
    <definedName name="TERP">"$#REF!.$P$34"</definedName>
    <definedName name="terra" localSheetId="12">#REF!</definedName>
    <definedName name="terra">#REF!</definedName>
    <definedName name="Terra2">#REF!</definedName>
    <definedName name="TERRAP" localSheetId="12">#REF!</definedName>
    <definedName name="TERRAP">#REF!</definedName>
    <definedName name="terraplenagem" localSheetId="12">#REF!</definedName>
    <definedName name="terraplenagem">#REF!</definedName>
    <definedName name="TES" localSheetId="12">#REF!</definedName>
    <definedName name="TES">#REF!</definedName>
    <definedName name="TESM">"$#REF!.$Q$34"</definedName>
    <definedName name="teste" localSheetId="12">#REF!</definedName>
    <definedName name="teste">#REF!</definedName>
    <definedName name="teste1">#REF!</definedName>
    <definedName name="teste2">#REF!</definedName>
    <definedName name="teste237">#REF!</definedName>
    <definedName name="teste3">#REF!</definedName>
    <definedName name="TETB">"$#REF!.$H$30"</definedName>
    <definedName name="TETB97">"$#REF!.$H$70"</definedName>
    <definedName name="TF" localSheetId="12">#REF!</definedName>
    <definedName name="TF">#REF!</definedName>
    <definedName name="thiago" localSheetId="12" hidden="1">{#N/A,#N/A,FALSE,"MO (2)"}</definedName>
    <definedName name="thiago" hidden="1">{#N/A,#N/A,FALSE,"MO (2)"}</definedName>
    <definedName name="tiago" localSheetId="12">#REF!</definedName>
    <definedName name="tiago">#REF!</definedName>
    <definedName name="TIPO_BDI" localSheetId="12">#REF!</definedName>
    <definedName name="TIPO_BDI">#REF!</definedName>
    <definedName name="TIPOORCAMENTO" hidden="1">IF(VALUE(#REF!)=2,"Licitado","Proposto")</definedName>
    <definedName name="tit">#REF!,#REF!,#REF!,#REF!</definedName>
    <definedName name="Título" localSheetId="12">#REF!</definedName>
    <definedName name="Título">#REF!</definedName>
    <definedName name="_xlnm.Print_Titles" localSheetId="7">ORÇAMENTO!$1:$8</definedName>
    <definedName name="_xlnm.Print_Titles" localSheetId="12">'REDE SES'!$2:$3</definedName>
    <definedName name="TLC4T">"$#REF!.$K$#REF!"</definedName>
    <definedName name="TLCB5">#REF!</definedName>
    <definedName name="TLMB">#REF!</definedName>
    <definedName name="TLMR">"$#REF!.$K$#REF!"</definedName>
    <definedName name="tmat" localSheetId="12">#REF!</definedName>
    <definedName name="tmat">#REF!</definedName>
    <definedName name="TOT" localSheetId="1" hidden="1">#REF!</definedName>
    <definedName name="TOT" localSheetId="12" hidden="1">#REF!</definedName>
    <definedName name="TOT" hidden="1">#REF!</definedName>
    <definedName name="tota">#REF!</definedName>
    <definedName name="TOTAL" localSheetId="12">#REF!</definedName>
    <definedName name="TOTAL">#REF!</definedName>
    <definedName name="TOTAL_GERAL">#REF!</definedName>
    <definedName name="TOTAL_RESUMO">#REF!</definedName>
    <definedName name="total1">#REF!</definedName>
    <definedName name="TotalEventos" localSheetId="12">SUM('REDE SES'!TotalPorEvento)</definedName>
    <definedName name="TotalEventos">SUM(TotalPorEvento)</definedName>
    <definedName name="totalob">#REF!</definedName>
    <definedName name="TotalPorEvento" localSheetId="12">#REF!:OFFSET(#REF!,-1,0)</definedName>
    <definedName name="TotalPorEvento">#REF!:OFFSET(#REF!,-1,0)</definedName>
    <definedName name="TOTALRP" localSheetId="12">#REF!</definedName>
    <definedName name="TOTALRP">#REF!</definedName>
    <definedName name="TOTALRP_20" localSheetId="12">#REF!</definedName>
    <definedName name="TOTALRP_20">#REF!</definedName>
    <definedName name="TOTALRP_21" localSheetId="12">#REF!</definedName>
    <definedName name="TOTALRP_21">#REF!</definedName>
    <definedName name="TOTALSAIBRO" localSheetId="12">#REF!</definedName>
    <definedName name="TOTALSAIBRO">#REF!</definedName>
    <definedName name="TOTALTB_20" localSheetId="12">#REF!</definedName>
    <definedName name="TOTALTB_20">#REF!</definedName>
    <definedName name="TOTALTB_21" localSheetId="12">#REF!</definedName>
    <definedName name="TOTALTB_21">#REF!</definedName>
    <definedName name="totcro">#REF!</definedName>
    <definedName name="totee_3" localSheetId="12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2">#REF!</definedName>
    <definedName name="TOTSER_EE1">#REF!</definedName>
    <definedName name="TOTSER_EE2">#REF!</definedName>
    <definedName name="TOTSER_EE3">#REF!</definedName>
    <definedName name="totsma">#REF!</definedName>
    <definedName name="TPM">#REF!</definedName>
    <definedName name="TPM_25">#REF!</definedName>
    <definedName name="TPTE_FRIO">#REF!</definedName>
    <definedName name="TPTE_QUENTE">#REF!</definedName>
    <definedName name="TR">#REF!</definedName>
    <definedName name="TR_13">#REF!</definedName>
    <definedName name="TR_39">#REF!</definedName>
    <definedName name="TR_6">#REF!</definedName>
    <definedName name="TR5C" localSheetId="12">#REF!</definedName>
    <definedName name="TR5C">#REF!</definedName>
    <definedName name="TRABALHO">"$#REF!.$H$5:$H$84"</definedName>
    <definedName name="TrabAnual" localSheetId="12">#REF!</definedName>
    <definedName name="TrabAnual">#REF!</definedName>
    <definedName name="TRAF" localSheetId="12">#REF!</definedName>
    <definedName name="TRAF">#REF!</definedName>
    <definedName name="TRAF_25" localSheetId="12">#REF!</definedName>
    <definedName name="TRAF_25">#REF!</definedName>
    <definedName name="TRÂNS_SEG_EMISS2" localSheetId="12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orte">#REF!</definedName>
    <definedName name="Transporte_Brita_TSD" localSheetId="12" hidden="1">{#N/A,#N/A,TRUE,"Plan1"}</definedName>
    <definedName name="Transporte_Brita_TSD" hidden="1">{#N/A,#N/A,TRUE,"Plan1"}</definedName>
    <definedName name="Transportes">#REF!</definedName>
    <definedName name="TRAV_EMISS3_S" localSheetId="12">#REF!</definedName>
    <definedName name="TRAV_EMISS3_S">#REF!</definedName>
    <definedName name="TRCAP20">"$#REF!.$I$27"</definedName>
    <definedName name="TRCM30">"$#REF!.$I$28"</definedName>
    <definedName name="trec" localSheetId="12">#REF!</definedName>
    <definedName name="trec">#REF!</definedName>
    <definedName name="trech">#REF!</definedName>
    <definedName name="TRECHO">#REF!</definedName>
    <definedName name="TRECHO1">#REF!</definedName>
    <definedName name="TRECHOA" localSheetId="12">#REF!</definedName>
    <definedName name="TRECHOA">#REF!</definedName>
    <definedName name="Trilhas">#REF!</definedName>
    <definedName name="TRL1C">#REF!</definedName>
    <definedName name="TRL1CCG">#REF!</definedName>
    <definedName name="TRM1C">#REF!</definedName>
    <definedName name="TRM1CCG">#REF!</definedName>
    <definedName name="TRP" localSheetId="12">#REF!</definedName>
    <definedName name="TRP">#REF!</definedName>
    <definedName name="TRR1C">#REF!</definedName>
    <definedName name="TRR1CCG">#REF!</definedName>
    <definedName name="TRR1CP">#REF!</definedName>
    <definedName name="TRR1CPCG">#REF!</definedName>
    <definedName name="TRR2C">#REF!</definedName>
    <definedName name="TRR2CCG">#REF!</definedName>
    <definedName name="trre6">#REF!</definedName>
    <definedName name="TRRM1C">"$#REF!.$I$30"</definedName>
    <definedName name="TRRR1C">"$#REF!.$I$29"</definedName>
    <definedName name="TRT" localSheetId="12">#REF!</definedName>
    <definedName name="TRT">#REF!</definedName>
    <definedName name="ts" localSheetId="12">#REF!</definedName>
    <definedName name="ts">#REF!</definedName>
    <definedName name="TS2C">"'file:///D:/Meus documentos/ANASTÁCIO/SERCEL/BR262990800.xls'#$TLMB.$#REF!$#REF!"</definedName>
    <definedName name="TSD" localSheetId="12">#REF!</definedName>
    <definedName name="TSD">#REF!</definedName>
    <definedName name="tsd.a" localSheetId="12">#REF!</definedName>
    <definedName name="tsd.a">#REF!</definedName>
    <definedName name="TSs" localSheetId="12">#REF!</definedName>
    <definedName name="TSs">#REF!</definedName>
    <definedName name="tss.a" localSheetId="12">#REF!</definedName>
    <definedName name="tss.a">#REF!</definedName>
    <definedName name="tt">#N/A</definedName>
    <definedName name="tt_25">#N/A</definedName>
    <definedName name="tt1_25">#N/A</definedName>
    <definedName name="ttra" localSheetId="12">#REF!</definedName>
    <definedName name="ttra">#REF!</definedName>
    <definedName name="TTT" localSheetId="12">#REF!</definedName>
    <definedName name="TTT">#REF!</definedName>
    <definedName name="TUBO">#REF!</definedName>
    <definedName name="TUBOA">#REF!</definedName>
    <definedName name="tubopav">#REF!</definedName>
    <definedName name="TUNNELLINER">#REF!</definedName>
    <definedName name="TX_Micro" localSheetId="12">#REF!</definedName>
    <definedName name="TX_Micro">#REF!</definedName>
    <definedName name="TX_RR1C" localSheetId="12">#REF!</definedName>
    <definedName name="TX_RR1C">#REF!</definedName>
    <definedName name="TX_SBS6050" localSheetId="12">#REF!</definedName>
    <definedName name="TX_SBS6050">#REF!</definedName>
    <definedName name="TxCresc">#REF!</definedName>
    <definedName name="TYUIO" localSheetId="12" hidden="1">{#N/A,#N/A,TRUE,"Serviços"}</definedName>
    <definedName name="TYUIO" localSheetId="13" hidden="1">{#N/A,#N/A,TRUE,"Serviços"}</definedName>
    <definedName name="TYUIO" hidden="1">{#N/A,#N/A,TRUE,"Serviços"}</definedName>
    <definedName name="TYUIOO" localSheetId="12" hidden="1">{#N/A,#N/A,TRUE,"Serviços"}</definedName>
    <definedName name="TYUIOO" hidden="1">{#N/A,#N/A,TRUE,"Serviços"}</definedName>
    <definedName name="UF">#REF!</definedName>
    <definedName name="UIO" localSheetId="12">#REF!</definedName>
    <definedName name="UIO">#REF!</definedName>
    <definedName name="UN">#REF!</definedName>
    <definedName name="Und">#N/A</definedName>
    <definedName name="Und_26">NA()</definedName>
    <definedName name="Und_27">NA()</definedName>
    <definedName name="unid.2" localSheetId="12">#REF!</definedName>
    <definedName name="unid.2">#REF!</definedName>
    <definedName name="unidade">#REF!</definedName>
    <definedName name="Unidade1" localSheetId="12">#REF!</definedName>
    <definedName name="Unidade1">#REF!</definedName>
    <definedName name="UnidAux" hidden="1">#N/A</definedName>
    <definedName name="UNIT" localSheetId="12">#REF!</definedName>
    <definedName name="UNIT">#REF!</definedName>
    <definedName name="URV_MAR94">#REF!</definedName>
    <definedName name="USA" localSheetId="12">#REF!</definedName>
    <definedName name="USA">#REF!</definedName>
    <definedName name="USINA" localSheetId="12">#REF!</definedName>
    <definedName name="USINA">#REF!</definedName>
    <definedName name="Usina_Brita" localSheetId="12">#REF!</definedName>
    <definedName name="Usina_Brita">#REF!</definedName>
    <definedName name="USINACANT_PISTA">#REF!</definedName>
    <definedName name="Usinagem" localSheetId="12" hidden="1">{#N/A,#N/A,FALSE,"MO (2)"}</definedName>
    <definedName name="Usinagem" hidden="1">{#N/A,#N/A,FALSE,"MO (2)"}</definedName>
    <definedName name="uuu" localSheetId="12" hidden="1">{#N/A,#N/A,TRUE,"Serviços"}</definedName>
    <definedName name="uuu" hidden="1">{#N/A,#N/A,TRUE,"Serviços"}</definedName>
    <definedName name="V" localSheetId="12">#REF!</definedName>
    <definedName name="V">#REF!</definedName>
    <definedName name="VACAP">"$#REF!.$D$38"</definedName>
    <definedName name="VACM">"$#REF!.$D$37"</definedName>
    <definedName name="vala.ca" localSheetId="12">#REF!</definedName>
    <definedName name="vala.ca">#REF!</definedName>
    <definedName name="VAM">#REF!</definedName>
    <definedName name="VAMM">#REF!</definedName>
    <definedName name="VARM">"$#REF!.$D$36"</definedName>
    <definedName name="VARR">"$#REF!.$D$34"</definedName>
    <definedName name="VAVRC" localSheetId="12">#REF!</definedName>
    <definedName name="VAVRC">#REF!</definedName>
    <definedName name="Vazio1">#REF!</definedName>
    <definedName name="VAZIO2">#REF!</definedName>
    <definedName name="Vazios">#REF!</definedName>
    <definedName name="Vazios_25">#REF!</definedName>
    <definedName name="Vazios_26" localSheetId="12">#REF!</definedName>
    <definedName name="Vazios_26">#REF!</definedName>
    <definedName name="Vazios_28" localSheetId="12">#REF!</definedName>
    <definedName name="Vazios_28">#REF!</definedName>
    <definedName name="Vazios_29">#REF!</definedName>
    <definedName name="Vazios_31">#REF!</definedName>
    <definedName name="VCRT" localSheetId="12">#REF!</definedName>
    <definedName name="VCRT">#REF!</definedName>
    <definedName name="verde" localSheetId="12">#REF!</definedName>
    <definedName name="verde">#REF!</definedName>
    <definedName name="verde_25">#REF!</definedName>
    <definedName name="verdepav">#REF!</definedName>
    <definedName name="verdepav_25">#REF!</definedName>
    <definedName name="Verga">#REF!</definedName>
    <definedName name="VERSAO">#REF!</definedName>
    <definedName name="vfv" localSheetId="12" hidden="1">{#N/A,#N/A,TRUE,"Plan1"}</definedName>
    <definedName name="vfv" hidden="1">{#N/A,#N/A,TRUE,"Plan1"}</definedName>
    <definedName name="VidaAnos" localSheetId="12">#REF!</definedName>
    <definedName name="VidaAnos">#REF!</definedName>
    <definedName name="Vidahoras">#REF!</definedName>
    <definedName name="VIDROS">#N/A</definedName>
    <definedName name="Vilmar12" localSheetId="12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localSheetId="12" hidden="1">{#N/A,#N/A,FALSE,"MO (2)"}</definedName>
    <definedName name="vm" hidden="1">{#N/A,#N/A,FALSE,"MO (2)"}</definedName>
    <definedName name="VOL_MASSA" localSheetId="12">#REF!</definedName>
    <definedName name="VOL_MASSA">#REF!</definedName>
    <definedName name="volsubl">#REF!</definedName>
    <definedName name="VPI">#REF!</definedName>
    <definedName name="vpmensal" localSheetId="12">#REF!</definedName>
    <definedName name="vpmensal">#REF!</definedName>
    <definedName name="VR" localSheetId="12">#REF!</definedName>
    <definedName name="VR">#REF!</definedName>
    <definedName name="VREAJ">#REF!</definedName>
    <definedName name="VSR" localSheetId="12">#REF!</definedName>
    <definedName name="VSR">#REF!</definedName>
    <definedName name="vvv" localSheetId="7" hidden="1">{#N/A,#N/A,FALSE,"MO (2)"}</definedName>
    <definedName name="vvv" localSheetId="12" hidden="1">{#N/A,#N/A,FALSE,"MO (2)"}</definedName>
    <definedName name="vvv" localSheetId="11" hidden="1">{#N/A,#N/A,FALSE,"MO (2)"}</definedName>
    <definedName name="vvv" localSheetId="13" hidden="1">{#N/A,#N/A,FALSE,"MO (2)"}</definedName>
    <definedName name="vvv" hidden="1">{#N/A,#N/A,FALSE,"MO (2)"}</definedName>
    <definedName name="vvv_1" localSheetId="7" hidden="1">{#N/A,#N/A,FALSE,"MO (2)"}</definedName>
    <definedName name="vvv_1" localSheetId="12" hidden="1">{#N/A,#N/A,FALSE,"MO (2)"}</definedName>
    <definedName name="vvv_1" localSheetId="11" hidden="1">{#N/A,#N/A,FALSE,"MO (2)"}</definedName>
    <definedName name="vvv_1" localSheetId="13" hidden="1">{#N/A,#N/A,FALSE,"MO (2)"}</definedName>
    <definedName name="vvv_1" hidden="1">{#N/A,#N/A,FALSE,"MO (2)"}</definedName>
    <definedName name="w" localSheetId="12">#REF!</definedName>
    <definedName name="w">#REF!</definedName>
    <definedName name="Waypoints" localSheetId="12">#REF!</definedName>
    <definedName name="Waypoints">#REF!</definedName>
    <definedName name="we" localSheetId="12">#REF!</definedName>
    <definedName name="we">#REF!</definedName>
    <definedName name="WEN" localSheetId="12">#REF!</definedName>
    <definedName name="WEN">#REF!</definedName>
    <definedName name="wer">#N/A</definedName>
    <definedName name="wew">#N/A</definedName>
    <definedName name="wew_38">#N/A</definedName>
    <definedName name="wewewew" localSheetId="12" hidden="1">{#N/A,#N/A,FALSE,"MO (2)"}</definedName>
    <definedName name="wewewew" hidden="1">{#N/A,#N/A,FALSE,"MO (2)"}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#N/A</definedName>
    <definedName name="WEWRWR_19">#N/A</definedName>
    <definedName name="WEWRWR_2">#N/A</definedName>
    <definedName name="WEWRWR_20" localSheetId="1">#REF!</definedName>
    <definedName name="WEWRWR_20">#REF!</definedName>
    <definedName name="WEWRWR_21">#N/A</definedName>
    <definedName name="WEWRWR_22">#N/A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#N/A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#N/A</definedName>
    <definedName name="wrn.ACABINT.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localSheetId="12" hidden="1">{#N/A,#N/A,FALSE,"EQUIPAMENTOS"}</definedName>
    <definedName name="wrn.COLETAS._.DE._.EQUIPAMENTOS." hidden="1">{#N/A,#N/A,FALSE,"EQUIPAMENTOS"}</definedName>
    <definedName name="wrn.COLETAS._.DE._.MATERIAIS." localSheetId="12" hidden="1">{#N/A,#N/A,FALSE,"SOTREQ"}</definedName>
    <definedName name="wrn.COLETAS._.DE._.MATERIAIS." hidden="1">{#N/A,#N/A,FALSE,"SOTREQ"}</definedName>
    <definedName name="wrn.COMP._.EQUIP." localSheetId="12" hidden="1">{#N/A,#N/A,FALSE,"EQUIPAMENTOS"}</definedName>
    <definedName name="wrn.COMP._.EQUIP." hidden="1">{#N/A,#N/A,FALSE,"EQUIPAMENTOS"}</definedName>
    <definedName name="wrn.COMP._.MATERIAIS." localSheetId="12" hidden="1">{#N/A,#N/A,FALSE,"MATERIAIS"}</definedName>
    <definedName name="wrn.COMP._.MATERIAIS." hidden="1">{#N/A,#N/A,FALSE,"MATERIAIS"}</definedName>
    <definedName name="wrn.FACHADA." localSheetId="12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1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LEVFER." localSheetId="12" hidden="1">{#N/A,#N/A,FALSE,"LEVFER V2 P";#N/A,#N/A,FALSE,"LEVFER V2 P10%"}</definedName>
    <definedName name="wrn.LEVFER." hidden="1">{#N/A,#N/A,FALSE,"LEVFER V2 P";#N/A,#N/A,FALSE,"LEVFER V2 P10%"}</definedName>
    <definedName name="wrn.mo2." localSheetId="7" hidden="1">{#N/A,#N/A,FALSE,"MO (2)"}</definedName>
    <definedName name="wrn.mo2." localSheetId="12" hidden="1">{#N/A,#N/A,FALSE,"MO (2)"}</definedName>
    <definedName name="wrn.mo2." localSheetId="11" hidden="1">{#N/A,#N/A,FALSE,"MO (2)"}</definedName>
    <definedName name="wrn.mo2." localSheetId="13" hidden="1">{#N/A,#N/A,FALSE,"MO (2)"}</definedName>
    <definedName name="wrn.mo2." hidden="1">{#N/A,#N/A,FALSE,"MO (2)"}</definedName>
    <definedName name="wrn.mo2._1" localSheetId="7" hidden="1">{#N/A,#N/A,FALSE,"MO (2)"}</definedName>
    <definedName name="wrn.mo2._1" localSheetId="12" hidden="1">{#N/A,#N/A,FALSE,"MO (2)"}</definedName>
    <definedName name="wrn.mo2._1" localSheetId="11" hidden="1">{#N/A,#N/A,FALSE,"MO (2)"}</definedName>
    <definedName name="wrn.mo2._1" localSheetId="13" hidden="1">{#N/A,#N/A,FALSE,"MO (2)"}</definedName>
    <definedName name="wrn.mo2._1" hidden="1">{#N/A,#N/A,FALSE,"MO (2)"}</definedName>
    <definedName name="wrn.Orçamento." localSheetId="12" hidden="1">{#N/A,#N/A,FALSE,"Planilha";#N/A,#N/A,FALSE,"Resumo";#N/A,#N/A,FALSE,"Fisico";#N/A,#N/A,FALSE,"Financeiro";#N/A,#N/A,FALSE,"Financeiro"}</definedName>
    <definedName name="wrn.Orçamento." localSheetId="11" hidden="1">{#N/A,#N/A,FALSE,"Planilha";#N/A,#N/A,FALSE,"Resumo";#N/A,#N/A,FALSE,"Fisico";#N/A,#N/A,FALSE,"Financeiro";#N/A,#N/A,FALSE,"Financeiro"}</definedName>
    <definedName name="wrn.Orçamento." localSheetId="1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12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12" hidden="1">{#N/A,#N/A,FALSE,"EQUIPAMENTOS"}</definedName>
    <definedName name="wrn.PNEUS." hidden="1">{#N/A,#N/A,FALSE,"EQUIPAMENTOS"}</definedName>
    <definedName name="wrn.relext." localSheetId="7" hidden="1">{#N/A,#N/A,TRUE,"Plan1"}</definedName>
    <definedName name="wrn.relext." localSheetId="12" hidden="1">{#N/A,#N/A,TRUE,"Plan1"}</definedName>
    <definedName name="wrn.relext." localSheetId="11" hidden="1">{#N/A,#N/A,TRUE,"Plan1"}</definedName>
    <definedName name="wrn.relext." localSheetId="13" hidden="1">{#N/A,#N/A,TRUE,"Plan1"}</definedName>
    <definedName name="wrn.relext." hidden="1">{#N/A,#N/A,TRUE,"Plan1"}</definedName>
    <definedName name="wrn.relext._1" localSheetId="7" hidden="1">{#N/A,#N/A,TRUE,"Plan1"}</definedName>
    <definedName name="wrn.relext._1" localSheetId="12" hidden="1">{#N/A,#N/A,TRUE,"Plan1"}</definedName>
    <definedName name="wrn.relext._1" localSheetId="11" hidden="1">{#N/A,#N/A,TRUE,"Plan1"}</definedName>
    <definedName name="wrn.relext._1" localSheetId="13" hidden="1">{#N/A,#N/A,TRUE,"Plan1"}</definedName>
    <definedName name="wrn.relext._1" hidden="1">{#N/A,#N/A,TRUE,"Plan1"}</definedName>
    <definedName name="wrn.SBBE." localSheetId="12" hidden="1">{#N/A,#N/A,FALSE,"Plan1"}</definedName>
    <definedName name="wrn.SBBE." hidden="1">{#N/A,#N/A,FALSE,"Plan1"}</definedName>
    <definedName name="wrn.SERV._.PAVTO." localSheetId="12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2" hidden="1">{#N/A,#N/A,TRUE,"Serviços"}</definedName>
    <definedName name="wrn.Tipo." localSheetId="13" hidden="1">{#N/A,#N/A,TRUE,"Serviços"}</definedName>
    <definedName name="wrn.Tipo." hidden="1">{#N/A,#N/A,TRUE,"Serviços"}</definedName>
    <definedName name="wrn.Tipo.." localSheetId="12" hidden="1">{#N/A,#N/A,TRUE,"Serviços"}</definedName>
    <definedName name="wrn.Tipo.." hidden="1">{#N/A,#N/A,TRUE,"Serviços"}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12">#REF!</definedName>
    <definedName name="ww_27">#REF!</definedName>
    <definedName name="ww_28" localSheetId="12">#REF!</definedName>
    <definedName name="ww_28">#REF!</definedName>
    <definedName name="ww_29" localSheetId="12">#REF!</definedName>
    <definedName name="ww_29">#REF!</definedName>
    <definedName name="wwwww" localSheetId="12" hidden="1">{#N/A,#N/A,FALSE,"MO (2)"}</definedName>
    <definedName name="wwwww" hidden="1">{#N/A,#N/A,FALSE,"MO (2)"}</definedName>
    <definedName name="wwwwww" localSheetId="12" hidden="1">{#N/A,#N/A,FALSE,"MO (2)"}</definedName>
    <definedName name="wwwwww" hidden="1">{#N/A,#N/A,FALSE,"MO (2)"}</definedName>
    <definedName name="x" localSheetId="12">#REF!</definedName>
    <definedName name="x">#REF!</definedName>
    <definedName name="x_10" localSheetId="12">#REF!</definedName>
    <definedName name="x_10">#REF!</definedName>
    <definedName name="x_25" localSheetId="12">#REF!</definedName>
    <definedName name="x_25">#REF!</definedName>
    <definedName name="x_27" localSheetId="12">#REF!</definedName>
    <definedName name="x_27">#REF!</definedName>
    <definedName name="x_29" localSheetId="12">#REF!</definedName>
    <definedName name="x_29">#REF!</definedName>
    <definedName name="x_31" localSheetId="12">#REF!</definedName>
    <definedName name="x_31">#REF!</definedName>
    <definedName name="x_9" localSheetId="12">#REF!</definedName>
    <definedName name="x_9">#REF!</definedName>
    <definedName name="xx">#N/A</definedName>
    <definedName name="XX_2">NA()</definedName>
    <definedName name="xx_38">#N/A</definedName>
    <definedName name="XXX">#N/A</definedName>
    <definedName name="XXX_1">#N/A</definedName>
    <definedName name="XXX_10">#N/A</definedName>
    <definedName name="XXX_12">#N/A</definedName>
    <definedName name="XXX_13">#N/A</definedName>
    <definedName name="XXX_14">#N/A</definedName>
    <definedName name="XXX_19">#N/A</definedName>
    <definedName name="XXX_2">#N/A</definedName>
    <definedName name="XXX_20" localSheetId="1">#REF!</definedName>
    <definedName name="XXX_20">#REF!</definedName>
    <definedName name="XXX_21">#N/A</definedName>
    <definedName name="XXX_22">#N/A</definedName>
    <definedName name="XXX_23">#N/A</definedName>
    <definedName name="XXX_24">#N/A</definedName>
    <definedName name="XXX_25">#N/A</definedName>
    <definedName name="XXX_26">#N/A</definedName>
    <definedName name="XXX_27">#N/A</definedName>
    <definedName name="XXX_28">#N/A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#N/A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#N/A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#N/A</definedName>
    <definedName name="xxxaa" localSheetId="12" hidden="1">{#N/A,#N/A,FALSE,"MO (2)"}</definedName>
    <definedName name="xxxaa" hidden="1">{#N/A,#N/A,FALSE,"MO (2)"}</definedName>
    <definedName name="xxxxx" localSheetId="12" hidden="1">{#N/A,#N/A,FALSE,"MO (2)"}</definedName>
    <definedName name="xxxxx" hidden="1">{#N/A,#N/A,FALSE,"MO (2)"}</definedName>
    <definedName name="XXXXXX" localSheetId="1">[0]!a022e</definedName>
    <definedName name="XXXXXX" localSheetId="12">[0]!a022e</definedName>
    <definedName name="XXXXXX">[0]!a022e</definedName>
    <definedName name="xxxxxxxx" localSheetId="12">#REF!</definedName>
    <definedName name="xxxxxxxx">#REF!</definedName>
    <definedName name="Y" localSheetId="12" hidden="1">{#N/A,#N/A,FALSE,"MO (2)"}</definedName>
    <definedName name="Y" hidden="1">{#N/A,#N/A,FALSE,"MO (2)"}</definedName>
    <definedName name="YUI" localSheetId="12">#REF!</definedName>
    <definedName name="YUI">#REF!</definedName>
    <definedName name="yy" localSheetId="12" hidden="1">{#N/A,#N/A,TRUE,"Serviços"}</definedName>
    <definedName name="yy" hidden="1">{#N/A,#N/A,TRUE,"Serviços"}</definedName>
    <definedName name="z" localSheetId="7" hidden="1">{#N/A,#N/A,FALSE,"MO (2)"}</definedName>
    <definedName name="z" localSheetId="12" hidden="1">{#N/A,#N/A,FALSE,"MO (2)"}</definedName>
    <definedName name="z" localSheetId="11" hidden="1">{#N/A,#N/A,FALSE,"MO (2)"}</definedName>
    <definedName name="z" localSheetId="13" hidden="1">{#N/A,#N/A,FALSE,"MO (2)"}</definedName>
    <definedName name="z" hidden="1">{#N/A,#N/A,FALSE,"MO (2)"}</definedName>
    <definedName name="z_1" localSheetId="7" hidden="1">{#N/A,#N/A,FALSE,"MO (2)"}</definedName>
    <definedName name="z_1" localSheetId="12" hidden="1">{#N/A,#N/A,FALSE,"MO (2)"}</definedName>
    <definedName name="z_1" localSheetId="11" hidden="1">{#N/A,#N/A,FALSE,"MO (2)"}</definedName>
    <definedName name="z_1" localSheetId="13" hidden="1">{#N/A,#N/A,FALSE,"MO (2)"}</definedName>
    <definedName name="z_1" hidden="1">{#N/A,#N/A,FALSE,"MO (2)"}</definedName>
    <definedName name="zaza" localSheetId="7" hidden="1">{#N/A,#N/A,FALSE,"MO (2)"}</definedName>
    <definedName name="zaza" localSheetId="12" hidden="1">{#N/A,#N/A,FALSE,"MO (2)"}</definedName>
    <definedName name="zaza" localSheetId="11" hidden="1">{#N/A,#N/A,FALSE,"MO (2)"}</definedName>
    <definedName name="zaza" localSheetId="13" hidden="1">{#N/A,#N/A,FALSE,"MO (2)"}</definedName>
    <definedName name="zaza" hidden="1">{#N/A,#N/A,FALSE,"MO (2)"}</definedName>
    <definedName name="zaza_1" localSheetId="7" hidden="1">{#N/A,#N/A,FALSE,"MO (2)"}</definedName>
    <definedName name="zaza_1" localSheetId="12" hidden="1">{#N/A,#N/A,FALSE,"MO (2)"}</definedName>
    <definedName name="zaza_1" localSheetId="11" hidden="1">{#N/A,#N/A,FALSE,"MO (2)"}</definedName>
    <definedName name="zaza_1" localSheetId="13" hidden="1">{#N/A,#N/A,FALSE,"MO (2)"}</definedName>
    <definedName name="zaza_1" hidden="1">{#N/A,#N/A,FALSE,"MO (2)"}</definedName>
    <definedName name="zenil" localSheetId="12">#REF!</definedName>
    <definedName name="zenil">#REF!</definedName>
    <definedName name="ZONASUL">#REF!</definedName>
    <definedName name="zxz" localSheetId="12" hidden="1">{#N/A,#N/A,FALSE,"MO (2)"}</definedName>
    <definedName name="zxz" hidden="1">{#N/A,#N/A,FALSE,"MO (2)"}</definedName>
    <definedName name="zz">#REF!</definedName>
    <definedName name="ZZZZZ">#N/A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4" l="1"/>
  <c r="M18" i="14" s="1"/>
  <c r="M19" i="14" s="1"/>
  <c r="M45" i="8" s="1"/>
  <c r="H78" i="12"/>
  <c r="K77" i="12"/>
  <c r="J77" i="12"/>
  <c r="F77" i="12"/>
  <c r="I77" i="12" s="1"/>
  <c r="K76" i="12"/>
  <c r="F76" i="12"/>
  <c r="J76" i="12" s="1"/>
  <c r="K75" i="12"/>
  <c r="J75" i="12"/>
  <c r="F75" i="12"/>
  <c r="I75" i="12" s="1"/>
  <c r="K74" i="12"/>
  <c r="F74" i="12"/>
  <c r="J74" i="12" s="1"/>
  <c r="K73" i="12"/>
  <c r="J73" i="12"/>
  <c r="F73" i="12"/>
  <c r="I73" i="12" s="1"/>
  <c r="K72" i="12"/>
  <c r="F72" i="12"/>
  <c r="J72" i="12" s="1"/>
  <c r="K71" i="12"/>
  <c r="J71" i="12"/>
  <c r="F71" i="12"/>
  <c r="I71" i="12" s="1"/>
  <c r="K70" i="12"/>
  <c r="F70" i="12"/>
  <c r="J70" i="12" s="1"/>
  <c r="K69" i="12"/>
  <c r="J69" i="12"/>
  <c r="F69" i="12"/>
  <c r="I69" i="12" s="1"/>
  <c r="K68" i="12"/>
  <c r="F68" i="12"/>
  <c r="J68" i="12" s="1"/>
  <c r="K67" i="12"/>
  <c r="J67" i="12"/>
  <c r="F67" i="12"/>
  <c r="I67" i="12" s="1"/>
  <c r="K66" i="12"/>
  <c r="F66" i="12"/>
  <c r="J66" i="12" s="1"/>
  <c r="K65" i="12"/>
  <c r="J65" i="12"/>
  <c r="F65" i="12"/>
  <c r="I65" i="12" s="1"/>
  <c r="K64" i="12"/>
  <c r="F64" i="12"/>
  <c r="J64" i="12" s="1"/>
  <c r="K63" i="12"/>
  <c r="J63" i="12"/>
  <c r="F63" i="12"/>
  <c r="I63" i="12" s="1"/>
  <c r="K62" i="12"/>
  <c r="F62" i="12"/>
  <c r="J62" i="12" s="1"/>
  <c r="K61" i="12"/>
  <c r="J61" i="12"/>
  <c r="F61" i="12"/>
  <c r="I61" i="12" s="1"/>
  <c r="K60" i="12"/>
  <c r="F60" i="12"/>
  <c r="J60" i="12" s="1"/>
  <c r="K59" i="12"/>
  <c r="J59" i="12"/>
  <c r="F59" i="12"/>
  <c r="I59" i="12" s="1"/>
  <c r="K58" i="12"/>
  <c r="F58" i="12"/>
  <c r="J58" i="12" s="1"/>
  <c r="K57" i="12"/>
  <c r="J57" i="12"/>
  <c r="F57" i="12"/>
  <c r="I57" i="12" s="1"/>
  <c r="K56" i="12"/>
  <c r="F56" i="12"/>
  <c r="J56" i="12" s="1"/>
  <c r="K55" i="12"/>
  <c r="J55" i="12"/>
  <c r="F55" i="12"/>
  <c r="I55" i="12" s="1"/>
  <c r="K54" i="12"/>
  <c r="F54" i="12"/>
  <c r="J54" i="12" s="1"/>
  <c r="K53" i="12"/>
  <c r="J53" i="12"/>
  <c r="F53" i="12"/>
  <c r="I53" i="12" s="1"/>
  <c r="K52" i="12"/>
  <c r="F52" i="12"/>
  <c r="J52" i="12" s="1"/>
  <c r="K51" i="12"/>
  <c r="J51" i="12"/>
  <c r="F51" i="12"/>
  <c r="I51" i="12" s="1"/>
  <c r="O30" i="12"/>
  <c r="J30" i="12"/>
  <c r="G30" i="12"/>
  <c r="I30" i="12" s="1"/>
  <c r="K30" i="12" s="1"/>
  <c r="F30" i="12"/>
  <c r="C30" i="12"/>
  <c r="C77" i="12" s="1"/>
  <c r="B30" i="12"/>
  <c r="B77" i="12" s="1"/>
  <c r="J29" i="12"/>
  <c r="I29" i="12"/>
  <c r="G29" i="12"/>
  <c r="F29" i="12"/>
  <c r="H29" i="12" s="1"/>
  <c r="C29" i="12"/>
  <c r="C76" i="12" s="1"/>
  <c r="B29" i="12"/>
  <c r="B76" i="12" s="1"/>
  <c r="G28" i="12"/>
  <c r="F28" i="12"/>
  <c r="C28" i="12"/>
  <c r="C75" i="12" s="1"/>
  <c r="B28" i="12"/>
  <c r="B75" i="12" s="1"/>
  <c r="O27" i="12"/>
  <c r="G27" i="12"/>
  <c r="F27" i="12"/>
  <c r="J27" i="12" s="1"/>
  <c r="C27" i="12"/>
  <c r="C74" i="12" s="1"/>
  <c r="B27" i="12"/>
  <c r="B74" i="12" s="1"/>
  <c r="O26" i="12"/>
  <c r="J26" i="12"/>
  <c r="I26" i="12"/>
  <c r="G26" i="12"/>
  <c r="H26" i="12" s="1"/>
  <c r="F26" i="12"/>
  <c r="C26" i="12"/>
  <c r="C73" i="12" s="1"/>
  <c r="B26" i="12"/>
  <c r="B73" i="12" s="1"/>
  <c r="O25" i="12"/>
  <c r="J25" i="12"/>
  <c r="I25" i="12"/>
  <c r="K25" i="12" s="1"/>
  <c r="G25" i="12"/>
  <c r="F25" i="12"/>
  <c r="H25" i="12" s="1"/>
  <c r="C25" i="12"/>
  <c r="C72" i="12" s="1"/>
  <c r="B25" i="12"/>
  <c r="B72" i="12" s="1"/>
  <c r="G24" i="12"/>
  <c r="F24" i="12"/>
  <c r="C24" i="12"/>
  <c r="C71" i="12" s="1"/>
  <c r="B24" i="12"/>
  <c r="B71" i="12" s="1"/>
  <c r="O23" i="12"/>
  <c r="G23" i="12"/>
  <c r="F23" i="12"/>
  <c r="J23" i="12" s="1"/>
  <c r="C23" i="12"/>
  <c r="C70" i="12" s="1"/>
  <c r="B23" i="12"/>
  <c r="B70" i="12" s="1"/>
  <c r="O22" i="12"/>
  <c r="J22" i="12"/>
  <c r="I22" i="12"/>
  <c r="G22" i="12"/>
  <c r="H22" i="12" s="1"/>
  <c r="F22" i="12"/>
  <c r="C22" i="12"/>
  <c r="C69" i="12" s="1"/>
  <c r="B22" i="12"/>
  <c r="B69" i="12" s="1"/>
  <c r="O21" i="12"/>
  <c r="J21" i="12"/>
  <c r="I21" i="12"/>
  <c r="K21" i="12" s="1"/>
  <c r="G21" i="12"/>
  <c r="F21" i="12"/>
  <c r="H21" i="12" s="1"/>
  <c r="C21" i="12"/>
  <c r="C68" i="12" s="1"/>
  <c r="B21" i="12"/>
  <c r="B68" i="12" s="1"/>
  <c r="G20" i="12"/>
  <c r="F20" i="12"/>
  <c r="C20" i="12"/>
  <c r="C67" i="12" s="1"/>
  <c r="B20" i="12"/>
  <c r="B67" i="12" s="1"/>
  <c r="O19" i="12"/>
  <c r="G19" i="12"/>
  <c r="F19" i="12"/>
  <c r="J19" i="12" s="1"/>
  <c r="C19" i="12"/>
  <c r="C66" i="12" s="1"/>
  <c r="B19" i="12"/>
  <c r="B66" i="12" s="1"/>
  <c r="O18" i="12"/>
  <c r="J18" i="12"/>
  <c r="I18" i="12"/>
  <c r="G18" i="12"/>
  <c r="H18" i="12" s="1"/>
  <c r="F18" i="12"/>
  <c r="C18" i="12"/>
  <c r="C65" i="12" s="1"/>
  <c r="B18" i="12"/>
  <c r="B65" i="12" s="1"/>
  <c r="O17" i="12"/>
  <c r="J17" i="12"/>
  <c r="I17" i="12"/>
  <c r="K17" i="12" s="1"/>
  <c r="G17" i="12"/>
  <c r="F17" i="12"/>
  <c r="H17" i="12" s="1"/>
  <c r="C17" i="12"/>
  <c r="C64" i="12" s="1"/>
  <c r="B17" i="12"/>
  <c r="B64" i="12" s="1"/>
  <c r="O16" i="12"/>
  <c r="G16" i="12"/>
  <c r="F16" i="12"/>
  <c r="C16" i="12"/>
  <c r="C63" i="12" s="1"/>
  <c r="B16" i="12"/>
  <c r="B63" i="12" s="1"/>
  <c r="O15" i="12"/>
  <c r="G15" i="12"/>
  <c r="F15" i="12"/>
  <c r="J15" i="12" s="1"/>
  <c r="C15" i="12"/>
  <c r="C62" i="12" s="1"/>
  <c r="B15" i="12"/>
  <c r="B62" i="12" s="1"/>
  <c r="K14" i="12"/>
  <c r="I14" i="12"/>
  <c r="H14" i="12"/>
  <c r="G14" i="12"/>
  <c r="F14" i="12"/>
  <c r="J14" i="12" s="1"/>
  <c r="C14" i="12"/>
  <c r="C61" i="12" s="1"/>
  <c r="B14" i="12"/>
  <c r="B61" i="12" s="1"/>
  <c r="J13" i="12"/>
  <c r="G13" i="12"/>
  <c r="I13" i="12" s="1"/>
  <c r="K13" i="12" s="1"/>
  <c r="F13" i="12"/>
  <c r="C13" i="12"/>
  <c r="C60" i="12" s="1"/>
  <c r="B13" i="12"/>
  <c r="B60" i="12" s="1"/>
  <c r="G12" i="12"/>
  <c r="F12" i="12"/>
  <c r="J12" i="12" s="1"/>
  <c r="C12" i="12"/>
  <c r="C59" i="12" s="1"/>
  <c r="B12" i="12"/>
  <c r="B59" i="12" s="1"/>
  <c r="K11" i="12"/>
  <c r="I11" i="12"/>
  <c r="H11" i="12"/>
  <c r="G11" i="12"/>
  <c r="F11" i="12"/>
  <c r="J11" i="12" s="1"/>
  <c r="C11" i="12"/>
  <c r="C58" i="12" s="1"/>
  <c r="B11" i="12"/>
  <c r="B58" i="12" s="1"/>
  <c r="O10" i="12"/>
  <c r="J10" i="12"/>
  <c r="I10" i="12"/>
  <c r="K10" i="12" s="1"/>
  <c r="G10" i="12"/>
  <c r="F10" i="12"/>
  <c r="H10" i="12" s="1"/>
  <c r="C10" i="12"/>
  <c r="C57" i="12" s="1"/>
  <c r="B10" i="12"/>
  <c r="B57" i="12" s="1"/>
  <c r="J9" i="12"/>
  <c r="G9" i="12"/>
  <c r="I9" i="12" s="1"/>
  <c r="F9" i="12"/>
  <c r="C9" i="12"/>
  <c r="O9" i="12" s="1"/>
  <c r="B9" i="12"/>
  <c r="B56" i="12" s="1"/>
  <c r="G8" i="12"/>
  <c r="F8" i="12"/>
  <c r="C8" i="12"/>
  <c r="B8" i="12"/>
  <c r="B55" i="12" s="1"/>
  <c r="O7" i="12"/>
  <c r="G7" i="12"/>
  <c r="F7" i="12"/>
  <c r="C7" i="12"/>
  <c r="C54" i="12" s="1"/>
  <c r="B7" i="12"/>
  <c r="B54" i="12" s="1"/>
  <c r="O6" i="12"/>
  <c r="J6" i="12"/>
  <c r="I6" i="12"/>
  <c r="K6" i="12" s="1"/>
  <c r="G6" i="12"/>
  <c r="F6" i="12"/>
  <c r="H6" i="12" s="1"/>
  <c r="C6" i="12"/>
  <c r="C53" i="12" s="1"/>
  <c r="B6" i="12"/>
  <c r="B53" i="12" s="1"/>
  <c r="O5" i="12"/>
  <c r="J5" i="12"/>
  <c r="I5" i="12"/>
  <c r="K5" i="12" s="1"/>
  <c r="G5" i="12"/>
  <c r="F5" i="12"/>
  <c r="H5" i="12" s="1"/>
  <c r="C5" i="12"/>
  <c r="C52" i="12" s="1"/>
  <c r="B5" i="12"/>
  <c r="B52" i="12" s="1"/>
  <c r="O4" i="12"/>
  <c r="G4" i="12"/>
  <c r="F4" i="12"/>
  <c r="C4" i="12"/>
  <c r="C51" i="12" s="1"/>
  <c r="B4" i="12"/>
  <c r="B51" i="12" s="1"/>
  <c r="T8" i="11"/>
  <c r="G10" i="10" s="1"/>
  <c r="T7" i="11"/>
  <c r="T6" i="11"/>
  <c r="T5" i="11"/>
  <c r="T4" i="11"/>
  <c r="M20" i="10"/>
  <c r="M21" i="10" s="1"/>
  <c r="K20" i="10"/>
  <c r="M18" i="10"/>
  <c r="M32" i="8" s="1"/>
  <c r="G16" i="10"/>
  <c r="K16" i="10" s="1"/>
  <c r="M16" i="10" s="1"/>
  <c r="G14" i="10"/>
  <c r="K14" i="10" s="1"/>
  <c r="M14" i="10" s="1"/>
  <c r="M13" i="10"/>
  <c r="G13" i="10"/>
  <c r="K13" i="10" s="1"/>
  <c r="G9" i="10"/>
  <c r="K9" i="10" s="1"/>
  <c r="M9" i="10" s="1"/>
  <c r="G8" i="10"/>
  <c r="G15" i="10" s="1"/>
  <c r="K15" i="10" s="1"/>
  <c r="M15" i="10" s="1"/>
  <c r="G7" i="10"/>
  <c r="K7" i="10" s="1"/>
  <c r="M7" i="10" s="1"/>
  <c r="G6" i="10"/>
  <c r="K6" i="10" s="1"/>
  <c r="M6" i="10" s="1"/>
  <c r="E15" i="9"/>
  <c r="E13" i="9"/>
  <c r="E11" i="9"/>
  <c r="B6" i="9"/>
  <c r="B5" i="9"/>
  <c r="B4" i="9"/>
  <c r="C3" i="9"/>
  <c r="B3" i="9"/>
  <c r="C2" i="9"/>
  <c r="B2" i="9"/>
  <c r="C1" i="9"/>
  <c r="B1" i="9"/>
  <c r="C76" i="8"/>
  <c r="C75" i="8"/>
  <c r="M74" i="8"/>
  <c r="C74" i="8"/>
  <c r="C73" i="8"/>
  <c r="C72" i="8"/>
  <c r="C71" i="8"/>
  <c r="C70" i="8"/>
  <c r="C69" i="8"/>
  <c r="C68" i="8"/>
  <c r="M67" i="8"/>
  <c r="C67" i="8"/>
  <c r="C66" i="8"/>
  <c r="M65" i="8"/>
  <c r="C65" i="8"/>
  <c r="M64" i="8"/>
  <c r="C64" i="8"/>
  <c r="D63" i="8"/>
  <c r="C63" i="8"/>
  <c r="B63" i="8" s="1"/>
  <c r="J63" i="8" s="1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M30" i="8"/>
  <c r="C30" i="8"/>
  <c r="O29" i="8"/>
  <c r="P29" i="8" s="1"/>
  <c r="C29" i="8"/>
  <c r="P28" i="8"/>
  <c r="C28" i="8"/>
  <c r="O27" i="8"/>
  <c r="P27" i="8" s="1"/>
  <c r="C27" i="8"/>
  <c r="O26" i="8"/>
  <c r="P26" i="8" s="1"/>
  <c r="C26" i="8"/>
  <c r="O25" i="8"/>
  <c r="P25" i="8" s="1"/>
  <c r="C25" i="8"/>
  <c r="O24" i="8"/>
  <c r="P24" i="8" s="1"/>
  <c r="C24" i="8"/>
  <c r="C23" i="8"/>
  <c r="O22" i="8"/>
  <c r="P22" i="8" s="1"/>
  <c r="C22" i="8"/>
  <c r="C21" i="8"/>
  <c r="O20" i="8"/>
  <c r="P20" i="8" s="1"/>
  <c r="C20" i="8"/>
  <c r="M19" i="8"/>
  <c r="C19" i="8"/>
  <c r="M18" i="8"/>
  <c r="C18" i="8"/>
  <c r="P17" i="8"/>
  <c r="O17" i="8"/>
  <c r="M17" i="8"/>
  <c r="C17" i="8"/>
  <c r="M16" i="8"/>
  <c r="C16" i="8"/>
  <c r="O15" i="8"/>
  <c r="P15" i="8" s="1"/>
  <c r="M15" i="8"/>
  <c r="C15" i="8"/>
  <c r="C14" i="8"/>
  <c r="C13" i="8"/>
  <c r="C12" i="8"/>
  <c r="C11" i="8"/>
  <c r="H10" i="8"/>
  <c r="C10" i="8"/>
  <c r="C9" i="8"/>
  <c r="K6" i="8"/>
  <c r="P5" i="8"/>
  <c r="P4" i="8"/>
  <c r="O28" i="8" s="1"/>
  <c r="C4" i="9"/>
  <c r="A9" i="7"/>
  <c r="A10" i="7" s="1"/>
  <c r="B8" i="7"/>
  <c r="B6" i="7"/>
  <c r="C5" i="7"/>
  <c r="B5" i="7"/>
  <c r="C4" i="7"/>
  <c r="B4" i="7"/>
  <c r="C3" i="7"/>
  <c r="B3" i="7"/>
  <c r="A4" i="6" s="1"/>
  <c r="C2" i="7"/>
  <c r="B3" i="6" s="1"/>
  <c r="B2" i="7"/>
  <c r="A3" i="6" s="1"/>
  <c r="C1" i="7"/>
  <c r="B2" i="6" s="1"/>
  <c r="B1" i="7"/>
  <c r="E15" i="6"/>
  <c r="E12" i="6"/>
  <c r="F10" i="6"/>
  <c r="A7" i="6"/>
  <c r="B6" i="6"/>
  <c r="A6" i="6"/>
  <c r="B5" i="6"/>
  <c r="A5" i="6"/>
  <c r="B4" i="6"/>
  <c r="B26" i="5"/>
  <c r="K25" i="5"/>
  <c r="B24" i="5"/>
  <c r="K22" i="5"/>
  <c r="K21" i="5" s="1"/>
  <c r="K18" i="5"/>
  <c r="N15" i="5"/>
  <c r="N14" i="5"/>
  <c r="N13" i="5"/>
  <c r="K12" i="5"/>
  <c r="B3" i="5" s="1"/>
  <c r="E9" i="5"/>
  <c r="E8" i="5"/>
  <c r="B8" i="5"/>
  <c r="E7" i="5"/>
  <c r="B7" i="5"/>
  <c r="F6" i="5"/>
  <c r="E6" i="5"/>
  <c r="B6" i="5"/>
  <c r="F5" i="5"/>
  <c r="E5" i="5"/>
  <c r="F4" i="5"/>
  <c r="E4" i="5"/>
  <c r="B4" i="5"/>
  <c r="E33" i="4"/>
  <c r="E29" i="4"/>
  <c r="E24" i="4"/>
  <c r="E23" i="4"/>
  <c r="E18" i="4"/>
  <c r="E17" i="4"/>
  <c r="E14" i="4"/>
  <c r="E7" i="4"/>
  <c r="C42" i="3"/>
  <c r="B42" i="3"/>
  <c r="D29" i="3"/>
  <c r="C29" i="3"/>
  <c r="B29" i="3"/>
  <c r="A29" i="3"/>
  <c r="D28" i="3"/>
  <c r="C28" i="3"/>
  <c r="B28" i="3"/>
  <c r="A28" i="3"/>
  <c r="D27" i="3"/>
  <c r="C27" i="3"/>
  <c r="B27" i="3"/>
  <c r="A27" i="3"/>
  <c r="G26" i="3"/>
  <c r="F26" i="3"/>
  <c r="C26" i="3"/>
  <c r="B26" i="3"/>
  <c r="D25" i="3"/>
  <c r="C25" i="3"/>
  <c r="B25" i="3"/>
  <c r="A25" i="3"/>
  <c r="D24" i="3"/>
  <c r="D23" i="3"/>
  <c r="D22" i="3"/>
  <c r="D21" i="3"/>
  <c r="C21" i="3"/>
  <c r="B21" i="3"/>
  <c r="A21" i="3"/>
  <c r="D20" i="3"/>
  <c r="C20" i="3"/>
  <c r="B20" i="3"/>
  <c r="A20" i="3"/>
  <c r="D19" i="3"/>
  <c r="C19" i="3"/>
  <c r="B19" i="3"/>
  <c r="A19" i="3"/>
  <c r="D15" i="3"/>
  <c r="C15" i="3"/>
  <c r="B15" i="3"/>
  <c r="K10" i="3"/>
  <c r="I10" i="3"/>
  <c r="H10" i="3"/>
  <c r="D10" i="3"/>
  <c r="C10" i="3"/>
  <c r="B10" i="3"/>
  <c r="A10" i="3"/>
  <c r="J5" i="3"/>
  <c r="D5" i="3"/>
  <c r="C5" i="3"/>
  <c r="B5" i="3"/>
  <c r="A5" i="3"/>
  <c r="C3" i="3"/>
  <c r="B3" i="3"/>
  <c r="A3" i="3"/>
  <c r="G1" i="3"/>
  <c r="D26" i="3" s="1"/>
  <c r="C308" i="2"/>
  <c r="G301" i="2"/>
  <c r="G300" i="2"/>
  <c r="G299" i="2"/>
  <c r="G298" i="2"/>
  <c r="F298" i="2"/>
  <c r="C298" i="2"/>
  <c r="G297" i="2"/>
  <c r="G296" i="2"/>
  <c r="G295" i="2"/>
  <c r="G287" i="2"/>
  <c r="G286" i="2"/>
  <c r="G288" i="2" s="1"/>
  <c r="C279" i="2"/>
  <c r="F270" i="2" s="1"/>
  <c r="G270" i="2" s="1"/>
  <c r="G272" i="2"/>
  <c r="G271" i="2"/>
  <c r="D270" i="2"/>
  <c r="C270" i="2"/>
  <c r="G262" i="2"/>
  <c r="G261" i="2"/>
  <c r="C254" i="2"/>
  <c r="C247" i="2"/>
  <c r="C240" i="2"/>
  <c r="C233" i="2"/>
  <c r="G226" i="2"/>
  <c r="G225" i="2"/>
  <c r="G224" i="2"/>
  <c r="F224" i="2"/>
  <c r="D224" i="2"/>
  <c r="C224" i="2"/>
  <c r="G223" i="2"/>
  <c r="G222" i="2"/>
  <c r="G221" i="2"/>
  <c r="F220" i="2"/>
  <c r="G220" i="2" s="1"/>
  <c r="D220" i="2"/>
  <c r="C220" i="2"/>
  <c r="G219" i="2"/>
  <c r="F219" i="2"/>
  <c r="D219" i="2"/>
  <c r="C219" i="2"/>
  <c r="G218" i="2"/>
  <c r="F217" i="2"/>
  <c r="G217" i="2" s="1"/>
  <c r="D217" i="2"/>
  <c r="C217" i="2"/>
  <c r="G216" i="2"/>
  <c r="G208" i="2"/>
  <c r="G207" i="2"/>
  <c r="G206" i="2"/>
  <c r="G209" i="2" s="1"/>
  <c r="G198" i="2"/>
  <c r="G197" i="2"/>
  <c r="G196" i="2"/>
  <c r="G199" i="2" s="1"/>
  <c r="C189" i="2"/>
  <c r="C182" i="2"/>
  <c r="C175" i="2"/>
  <c r="C168" i="2"/>
  <c r="F92" i="2" s="1"/>
  <c r="G92" i="2" s="1"/>
  <c r="C161" i="2"/>
  <c r="C154" i="2"/>
  <c r="C147" i="2"/>
  <c r="F84" i="2" s="1"/>
  <c r="G84" i="2" s="1"/>
  <c r="C140" i="2"/>
  <c r="C133" i="2"/>
  <c r="C126" i="2"/>
  <c r="C119" i="2"/>
  <c r="C112" i="2"/>
  <c r="C105" i="2"/>
  <c r="G97" i="2"/>
  <c r="G96" i="2"/>
  <c r="G95" i="2"/>
  <c r="G94" i="2"/>
  <c r="G93" i="2"/>
  <c r="D92" i="2"/>
  <c r="C92" i="2"/>
  <c r="G91" i="2"/>
  <c r="G90" i="2"/>
  <c r="F90" i="2"/>
  <c r="D90" i="2"/>
  <c r="C90" i="2"/>
  <c r="G89" i="2"/>
  <c r="G88" i="2"/>
  <c r="G87" i="2"/>
  <c r="F87" i="2"/>
  <c r="D87" i="2"/>
  <c r="C87" i="2"/>
  <c r="F86" i="2"/>
  <c r="G86" i="2" s="1"/>
  <c r="D86" i="2"/>
  <c r="C86" i="2"/>
  <c r="F85" i="2"/>
  <c r="G85" i="2" s="1"/>
  <c r="D85" i="2"/>
  <c r="C85" i="2"/>
  <c r="D84" i="2"/>
  <c r="C84" i="2"/>
  <c r="F83" i="2"/>
  <c r="G83" i="2" s="1"/>
  <c r="D83" i="2"/>
  <c r="C83" i="2"/>
  <c r="G82" i="2"/>
  <c r="G81" i="2"/>
  <c r="F81" i="2"/>
  <c r="D81" i="2"/>
  <c r="C81" i="2"/>
  <c r="G80" i="2"/>
  <c r="G79" i="2"/>
  <c r="G78" i="2"/>
  <c r="G77" i="2"/>
  <c r="F76" i="2"/>
  <c r="G76" i="2" s="1"/>
  <c r="D76" i="2"/>
  <c r="C76" i="2"/>
  <c r="G75" i="2"/>
  <c r="F74" i="2"/>
  <c r="G74" i="2" s="1"/>
  <c r="D74" i="2"/>
  <c r="C74" i="2"/>
  <c r="F73" i="2"/>
  <c r="G73" i="2" s="1"/>
  <c r="D73" i="2"/>
  <c r="C73" i="2"/>
  <c r="G72" i="2"/>
  <c r="F71" i="2"/>
  <c r="G71" i="2" s="1"/>
  <c r="D71" i="2"/>
  <c r="C71" i="2"/>
  <c r="G70" i="2"/>
  <c r="G63" i="2"/>
  <c r="G62" i="2"/>
  <c r="G64" i="2" s="1"/>
  <c r="C55" i="2"/>
  <c r="F46" i="2" s="1"/>
  <c r="G46" i="2" s="1"/>
  <c r="G48" i="2" s="1"/>
  <c r="A50" i="2"/>
  <c r="G47" i="2"/>
  <c r="D46" i="2"/>
  <c r="C46" i="2"/>
  <c r="C39" i="2"/>
  <c r="A34" i="2"/>
  <c r="G32" i="2"/>
  <c r="G31" i="2"/>
  <c r="F31" i="2"/>
  <c r="D31" i="2"/>
  <c r="C31" i="2"/>
  <c r="G23" i="2"/>
  <c r="G22" i="2"/>
  <c r="G21" i="2"/>
  <c r="G24" i="2" s="1"/>
  <c r="G13" i="2"/>
  <c r="G12" i="2"/>
  <c r="G11" i="2"/>
  <c r="G14" i="2" s="1"/>
  <c r="A5" i="2"/>
  <c r="G12" i="1"/>
  <c r="L12" i="1" s="1"/>
  <c r="G11" i="1"/>
  <c r="L11" i="1" s="1"/>
  <c r="L13" i="1" s="1"/>
  <c r="D3" i="3" s="1"/>
  <c r="A5" i="1"/>
  <c r="G227" i="2" l="1"/>
  <c r="B25" i="5"/>
  <c r="B27" i="5" s="1"/>
  <c r="B28" i="5" s="1"/>
  <c r="B29" i="5" s="1"/>
  <c r="N16" i="5"/>
  <c r="N17" i="5" s="1"/>
  <c r="N18" i="5" s="1"/>
  <c r="K28" i="5" s="1"/>
  <c r="P3" i="8" s="1"/>
  <c r="B10" i="7"/>
  <c r="A11" i="7"/>
  <c r="B11" i="7" s="1"/>
  <c r="G302" i="2"/>
  <c r="D42" i="3" s="1"/>
  <c r="G263" i="2"/>
  <c r="G273" i="2"/>
  <c r="G98" i="2"/>
  <c r="G33" i="2"/>
  <c r="K78" i="12"/>
  <c r="O19" i="8"/>
  <c r="P19" i="8" s="1"/>
  <c r="O23" i="8"/>
  <c r="P23" i="8" s="1"/>
  <c r="A2" i="6"/>
  <c r="B9" i="7"/>
  <c r="O21" i="8"/>
  <c r="P21" i="8" s="1"/>
  <c r="K9" i="12"/>
  <c r="O16" i="8"/>
  <c r="P16" i="8" s="1"/>
  <c r="H9" i="12"/>
  <c r="H13" i="12"/>
  <c r="F7" i="5"/>
  <c r="K8" i="10"/>
  <c r="M8" i="10" s="1"/>
  <c r="M11" i="10" s="1"/>
  <c r="M31" i="8" s="1"/>
  <c r="R8" i="12"/>
  <c r="D15" i="8"/>
  <c r="J28" i="12"/>
  <c r="I28" i="12"/>
  <c r="H28" i="12"/>
  <c r="O18" i="8"/>
  <c r="P18" i="8" s="1"/>
  <c r="G17" i="10"/>
  <c r="K17" i="10" s="1"/>
  <c r="M17" i="10" s="1"/>
  <c r="K10" i="10"/>
  <c r="M10" i="10" s="1"/>
  <c r="J24" i="12"/>
  <c r="I24" i="12"/>
  <c r="K24" i="12" s="1"/>
  <c r="H24" i="12"/>
  <c r="C5" i="9"/>
  <c r="F8" i="5"/>
  <c r="J16" i="12"/>
  <c r="R10" i="12"/>
  <c r="I16" i="12"/>
  <c r="K16" i="12" s="1"/>
  <c r="H16" i="12"/>
  <c r="J20" i="12"/>
  <c r="I20" i="12"/>
  <c r="H20" i="12"/>
  <c r="K26" i="12"/>
  <c r="C55" i="12"/>
  <c r="O8" i="12"/>
  <c r="K22" i="12"/>
  <c r="R7" i="12"/>
  <c r="J4" i="12"/>
  <c r="I4" i="12"/>
  <c r="H4" i="12"/>
  <c r="J8" i="12"/>
  <c r="I8" i="12"/>
  <c r="K8" i="12" s="1"/>
  <c r="H8" i="12"/>
  <c r="K18" i="12"/>
  <c r="J78" i="12"/>
  <c r="O29" i="12"/>
  <c r="K29" i="12" s="1"/>
  <c r="C56" i="12"/>
  <c r="H7" i="12"/>
  <c r="H12" i="12"/>
  <c r="H15" i="12"/>
  <c r="H19" i="12"/>
  <c r="H23" i="12"/>
  <c r="H27" i="12"/>
  <c r="I52" i="12"/>
  <c r="G80" i="12" s="1"/>
  <c r="M34" i="8" s="1"/>
  <c r="I54" i="12"/>
  <c r="I56" i="12"/>
  <c r="I58" i="12"/>
  <c r="I78" i="12" s="1"/>
  <c r="I60" i="12"/>
  <c r="I62" i="12"/>
  <c r="I64" i="12"/>
  <c r="I66" i="12"/>
  <c r="I68" i="12"/>
  <c r="I70" i="12"/>
  <c r="I72" i="12"/>
  <c r="I74" i="12"/>
  <c r="I76" i="12"/>
  <c r="I7" i="12"/>
  <c r="K7" i="12" s="1"/>
  <c r="R9" i="12"/>
  <c r="I12" i="12"/>
  <c r="K12" i="12" s="1"/>
  <c r="I15" i="12"/>
  <c r="K15" i="12" s="1"/>
  <c r="I19" i="12"/>
  <c r="K19" i="12" s="1"/>
  <c r="O20" i="12"/>
  <c r="I23" i="12"/>
  <c r="K23" i="12" s="1"/>
  <c r="O24" i="12"/>
  <c r="I27" i="12"/>
  <c r="K27" i="12" s="1"/>
  <c r="O28" i="12"/>
  <c r="J7" i="12"/>
  <c r="H30" i="12"/>
  <c r="O68" i="8" l="1"/>
  <c r="P68" i="8" s="1"/>
  <c r="O57" i="8"/>
  <c r="P57" i="8" s="1"/>
  <c r="O51" i="8"/>
  <c r="P51" i="8" s="1"/>
  <c r="O43" i="8"/>
  <c r="O75" i="8"/>
  <c r="P75" i="8" s="1"/>
  <c r="O69" i="8"/>
  <c r="P69" i="8" s="1"/>
  <c r="O58" i="8"/>
  <c r="P58" i="8" s="1"/>
  <c r="O52" i="8"/>
  <c r="P52" i="8" s="1"/>
  <c r="O76" i="8"/>
  <c r="P76" i="8" s="1"/>
  <c r="O70" i="8"/>
  <c r="P70" i="8" s="1"/>
  <c r="O59" i="8"/>
  <c r="P59" i="8" s="1"/>
  <c r="O53" i="8"/>
  <c r="P53" i="8" s="1"/>
  <c r="O71" i="8"/>
  <c r="P71" i="8" s="1"/>
  <c r="O64" i="8"/>
  <c r="P64" i="8" s="1"/>
  <c r="O60" i="8"/>
  <c r="P60" i="8" s="1"/>
  <c r="O54" i="8"/>
  <c r="P54" i="8" s="1"/>
  <c r="O34" i="8"/>
  <c r="P34" i="8" s="1"/>
  <c r="O65" i="8"/>
  <c r="P65" i="8" s="1"/>
  <c r="O35" i="8"/>
  <c r="O72" i="8"/>
  <c r="P72" i="8" s="1"/>
  <c r="O61" i="8"/>
  <c r="P61" i="8" s="1"/>
  <c r="O55" i="8"/>
  <c r="P55" i="8" s="1"/>
  <c r="O49" i="8"/>
  <c r="P49" i="8" s="1"/>
  <c r="O40" i="8"/>
  <c r="O39" i="8"/>
  <c r="O38" i="8"/>
  <c r="O37" i="8"/>
  <c r="O36" i="8"/>
  <c r="O10" i="8"/>
  <c r="O66" i="8"/>
  <c r="P66" i="8" s="1"/>
  <c r="O46" i="8"/>
  <c r="O32" i="8"/>
  <c r="O62" i="8"/>
  <c r="P62" i="8" s="1"/>
  <c r="O74" i="8"/>
  <c r="P74" i="8" s="1"/>
  <c r="O50" i="8"/>
  <c r="P50" i="8" s="1"/>
  <c r="O30" i="8"/>
  <c r="O14" i="8"/>
  <c r="O47" i="8"/>
  <c r="O44" i="8"/>
  <c r="O41" i="8"/>
  <c r="O73" i="8"/>
  <c r="P73" i="8" s="1"/>
  <c r="O12" i="8"/>
  <c r="O56" i="8"/>
  <c r="P56" i="8" s="1"/>
  <c r="O67" i="8"/>
  <c r="P67" i="8" s="1"/>
  <c r="O45" i="8"/>
  <c r="O13" i="8"/>
  <c r="O42" i="8"/>
  <c r="P42" i="8" s="1"/>
  <c r="O31" i="8"/>
  <c r="P31" i="8" s="1"/>
  <c r="D31" i="8"/>
  <c r="G9" i="14"/>
  <c r="M40" i="8"/>
  <c r="G7" i="14"/>
  <c r="M38" i="8"/>
  <c r="G34" i="12"/>
  <c r="K4" i="12"/>
  <c r="I31" i="12"/>
  <c r="G8" i="14"/>
  <c r="M39" i="8"/>
  <c r="H31" i="12"/>
  <c r="D34" i="12"/>
  <c r="J31" i="12"/>
  <c r="G6" i="14"/>
  <c r="M37" i="8"/>
  <c r="K28" i="12"/>
  <c r="K20" i="12"/>
  <c r="P45" i="8" l="1"/>
  <c r="D45" i="8" s="1"/>
  <c r="G13" i="14"/>
  <c r="K13" i="14" s="1"/>
  <c r="M13" i="14" s="1"/>
  <c r="K7" i="14"/>
  <c r="M7" i="14" s="1"/>
  <c r="P32" i="8"/>
  <c r="D32" i="8"/>
  <c r="P13" i="8"/>
  <c r="D13" i="8"/>
  <c r="P35" i="8"/>
  <c r="D35" i="8"/>
  <c r="G15" i="14"/>
  <c r="K15" i="14" s="1"/>
  <c r="M15" i="14" s="1"/>
  <c r="K9" i="14"/>
  <c r="M9" i="14" s="1"/>
  <c r="P12" i="8"/>
  <c r="D12" i="8"/>
  <c r="P10" i="8"/>
  <c r="D10" i="8"/>
  <c r="D38" i="8"/>
  <c r="G12" i="14"/>
  <c r="K12" i="14" s="1"/>
  <c r="M12" i="14" s="1"/>
  <c r="M16" i="14" s="1"/>
  <c r="M47" i="8" s="1"/>
  <c r="K6" i="14"/>
  <c r="M6" i="14" s="1"/>
  <c r="M10" i="14" s="1"/>
  <c r="M46" i="8" s="1"/>
  <c r="P46" i="8" s="1"/>
  <c r="P41" i="8"/>
  <c r="P36" i="8"/>
  <c r="D36" i="8" s="1"/>
  <c r="P43" i="8"/>
  <c r="D43" i="8" s="1"/>
  <c r="P44" i="8"/>
  <c r="D44" i="8"/>
  <c r="P37" i="8"/>
  <c r="P38" i="8"/>
  <c r="P14" i="8"/>
  <c r="D14" i="8"/>
  <c r="P39" i="8"/>
  <c r="G14" i="14"/>
  <c r="K14" i="14" s="1"/>
  <c r="M14" i="14" s="1"/>
  <c r="K8" i="14"/>
  <c r="M8" i="14" s="1"/>
  <c r="P30" i="8"/>
  <c r="D30" i="8"/>
  <c r="P40" i="8"/>
  <c r="D34" i="8"/>
  <c r="J34" i="12"/>
  <c r="K31" i="12"/>
  <c r="P48" i="8"/>
  <c r="P11" i="8" l="1"/>
  <c r="P9" i="8"/>
  <c r="D48" i="8"/>
  <c r="D39" i="8"/>
  <c r="D46" i="8"/>
  <c r="D37" i="8"/>
  <c r="P47" i="8"/>
  <c r="D41" i="8"/>
  <c r="D40" i="8"/>
  <c r="P33" i="8" l="1"/>
  <c r="D47" i="8"/>
  <c r="Q11" i="8"/>
  <c r="D11" i="8"/>
  <c r="P77" i="8"/>
  <c r="Q9" i="8" s="1"/>
  <c r="D9" i="8"/>
  <c r="A9" i="8" l="1"/>
  <c r="A10" i="8" s="1"/>
  <c r="B10" i="8" s="1"/>
  <c r="J10" i="8" s="1"/>
  <c r="Q15" i="8"/>
  <c r="Q77" i="8"/>
  <c r="Q25" i="8"/>
  <c r="Q28" i="8"/>
  <c r="Q22" i="8"/>
  <c r="Q17" i="8"/>
  <c r="Q24" i="8"/>
  <c r="Q20" i="8"/>
  <c r="Q27" i="8"/>
  <c r="Q26" i="8"/>
  <c r="Q29" i="8"/>
  <c r="Q23" i="8"/>
  <c r="Q21" i="8"/>
  <c r="Q18" i="8"/>
  <c r="Q16" i="8"/>
  <c r="Q19" i="8"/>
  <c r="Q65" i="8"/>
  <c r="Q76" i="8"/>
  <c r="Q62" i="8"/>
  <c r="Q61" i="8"/>
  <c r="Q53" i="8"/>
  <c r="Q56" i="8"/>
  <c r="Q69" i="8"/>
  <c r="Q73" i="8"/>
  <c r="Q42" i="8"/>
  <c r="Q57" i="8"/>
  <c r="Q55" i="8"/>
  <c r="Q59" i="8"/>
  <c r="Q54" i="8"/>
  <c r="Q64" i="8"/>
  <c r="Q50" i="8"/>
  <c r="Q34" i="8"/>
  <c r="Q67" i="8"/>
  <c r="Q71" i="8"/>
  <c r="Q58" i="8"/>
  <c r="Q31" i="8"/>
  <c r="Q49" i="8"/>
  <c r="Q74" i="8"/>
  <c r="Q60" i="8"/>
  <c r="Q72" i="8"/>
  <c r="Q75" i="8"/>
  <c r="Q52" i="8"/>
  <c r="Q70" i="8"/>
  <c r="Q66" i="8"/>
  <c r="Q51" i="8"/>
  <c r="Q68" i="8"/>
  <c r="Q12" i="8"/>
  <c r="Q10" i="8"/>
  <c r="Q39" i="8"/>
  <c r="Q36" i="8"/>
  <c r="Q48" i="8"/>
  <c r="Q40" i="8"/>
  <c r="Q46" i="8"/>
  <c r="Q14" i="8"/>
  <c r="Q44" i="8"/>
  <c r="Q41" i="8"/>
  <c r="Q35" i="8"/>
  <c r="Q37" i="8"/>
  <c r="Q38" i="8"/>
  <c r="Q45" i="8"/>
  <c r="Q43" i="8"/>
  <c r="Q30" i="8"/>
  <c r="Q13" i="8"/>
  <c r="Q32" i="8"/>
  <c r="Q33" i="8"/>
  <c r="D33" i="8"/>
  <c r="Q47" i="8"/>
  <c r="A11" i="8" l="1"/>
  <c r="A12" i="8" s="1"/>
  <c r="A13" i="8" s="1"/>
  <c r="B12" i="8"/>
  <c r="J12" i="8" s="1"/>
  <c r="B11" i="8"/>
  <c r="J11" i="8" s="1"/>
  <c r="B9" i="8"/>
  <c r="J9" i="8" s="1"/>
  <c r="D8" i="7" l="1"/>
  <c r="E8" i="7"/>
  <c r="C8" i="7"/>
  <c r="C8" i="9" s="1"/>
  <c r="D9" i="7"/>
  <c r="E10" i="9" s="1"/>
  <c r="C9" i="7"/>
  <c r="C10" i="9" s="1"/>
  <c r="E9" i="7"/>
  <c r="A14" i="8"/>
  <c r="B13" i="8"/>
  <c r="J13" i="8" s="1"/>
  <c r="J10" i="9" l="1"/>
  <c r="I10" i="9"/>
  <c r="H10" i="9"/>
  <c r="G10" i="9"/>
  <c r="F10" i="9"/>
  <c r="A15" i="8"/>
  <c r="B14" i="8"/>
  <c r="J14" i="8" s="1"/>
  <c r="E8" i="9"/>
  <c r="L10" i="9" l="1"/>
  <c r="M10" i="9" s="1"/>
  <c r="A16" i="8"/>
  <c r="B15" i="8"/>
  <c r="J15" i="8" s="1"/>
  <c r="A17" i="8" l="1"/>
  <c r="B16" i="8"/>
  <c r="J16" i="8" s="1"/>
  <c r="B17" i="8" l="1"/>
  <c r="J17" i="8" s="1"/>
  <c r="A18" i="8"/>
  <c r="A19" i="8" l="1"/>
  <c r="B18" i="8"/>
  <c r="J18" i="8" s="1"/>
  <c r="A20" i="8" l="1"/>
  <c r="B19" i="8"/>
  <c r="J19" i="8" s="1"/>
  <c r="B20" i="8" l="1"/>
  <c r="J20" i="8" s="1"/>
  <c r="A21" i="8"/>
  <c r="A22" i="8" l="1"/>
  <c r="B21" i="8"/>
  <c r="J21" i="8" s="1"/>
  <c r="A23" i="8" l="1"/>
  <c r="B22" i="8"/>
  <c r="J22" i="8" s="1"/>
  <c r="B23" i="8" l="1"/>
  <c r="J23" i="8" s="1"/>
  <c r="A24" i="8"/>
  <c r="A25" i="8" l="1"/>
  <c r="B24" i="8"/>
  <c r="J24" i="8" s="1"/>
  <c r="A26" i="8" l="1"/>
  <c r="B25" i="8"/>
  <c r="J25" i="8" s="1"/>
  <c r="A27" i="8" l="1"/>
  <c r="B26" i="8"/>
  <c r="J26" i="8" s="1"/>
  <c r="A28" i="8" l="1"/>
  <c r="B27" i="8"/>
  <c r="J27" i="8" s="1"/>
  <c r="A29" i="8" l="1"/>
  <c r="B28" i="8"/>
  <c r="J28" i="8" s="1"/>
  <c r="B29" i="8" l="1"/>
  <c r="J29" i="8" s="1"/>
  <c r="A30" i="8"/>
  <c r="A31" i="8" l="1"/>
  <c r="B30" i="8"/>
  <c r="J30" i="8" s="1"/>
  <c r="B31" i="8" l="1"/>
  <c r="J31" i="8" s="1"/>
  <c r="A32" i="8"/>
  <c r="B32" i="8" l="1"/>
  <c r="J32" i="8" s="1"/>
  <c r="A33" i="8"/>
  <c r="A34" i="8" l="1"/>
  <c r="B33" i="8"/>
  <c r="J33" i="8" s="1"/>
  <c r="A35" i="8" l="1"/>
  <c r="B34" i="8"/>
  <c r="J34" i="8" s="1"/>
  <c r="A36" i="8" l="1"/>
  <c r="B35" i="8"/>
  <c r="J35" i="8" s="1"/>
  <c r="B36" i="8" l="1"/>
  <c r="J36" i="8" s="1"/>
  <c r="A37" i="8"/>
  <c r="A38" i="8" l="1"/>
  <c r="B37" i="8"/>
  <c r="J37" i="8" s="1"/>
  <c r="B38" i="8" l="1"/>
  <c r="J38" i="8" s="1"/>
  <c r="A39" i="8"/>
  <c r="B39" i="8" l="1"/>
  <c r="J39" i="8" s="1"/>
  <c r="A40" i="8"/>
  <c r="B40" i="8" l="1"/>
  <c r="J40" i="8" s="1"/>
  <c r="A41" i="8"/>
  <c r="A42" i="8" l="1"/>
  <c r="B41" i="8"/>
  <c r="J41" i="8" s="1"/>
  <c r="B42" i="8" l="1"/>
  <c r="J42" i="8" s="1"/>
  <c r="A43" i="8"/>
  <c r="B43" i="8" l="1"/>
  <c r="J43" i="8" s="1"/>
  <c r="A44" i="8"/>
  <c r="A45" i="8" l="1"/>
  <c r="B44" i="8"/>
  <c r="J44" i="8" s="1"/>
  <c r="B45" i="8" l="1"/>
  <c r="J45" i="8" s="1"/>
  <c r="A46" i="8"/>
  <c r="B46" i="8" l="1"/>
  <c r="J46" i="8" s="1"/>
  <c r="A47" i="8"/>
  <c r="A48" i="8" l="1"/>
  <c r="B47" i="8"/>
  <c r="J47" i="8" s="1"/>
  <c r="A49" i="8" l="1"/>
  <c r="B48" i="8"/>
  <c r="J48" i="8" s="1"/>
  <c r="A50" i="8" l="1"/>
  <c r="B49" i="8"/>
  <c r="J49" i="8" s="1"/>
  <c r="A51" i="8" l="1"/>
  <c r="B50" i="8"/>
  <c r="J50" i="8" s="1"/>
  <c r="A52" i="8" l="1"/>
  <c r="B51" i="8"/>
  <c r="J51" i="8" s="1"/>
  <c r="A53" i="8" l="1"/>
  <c r="B52" i="8"/>
  <c r="J52" i="8" s="1"/>
  <c r="A54" i="8" l="1"/>
  <c r="B53" i="8"/>
  <c r="J53" i="8" s="1"/>
  <c r="A55" i="8" l="1"/>
  <c r="B54" i="8"/>
  <c r="J54" i="8" s="1"/>
  <c r="A56" i="8" l="1"/>
  <c r="B55" i="8"/>
  <c r="J55" i="8" s="1"/>
  <c r="A57" i="8" l="1"/>
  <c r="B56" i="8"/>
  <c r="J56" i="8" s="1"/>
  <c r="A58" i="8" l="1"/>
  <c r="B57" i="8"/>
  <c r="J57" i="8" s="1"/>
  <c r="A59" i="8" l="1"/>
  <c r="B58" i="8"/>
  <c r="J58" i="8" s="1"/>
  <c r="A60" i="8" l="1"/>
  <c r="B59" i="8"/>
  <c r="J59" i="8" s="1"/>
  <c r="A61" i="8" l="1"/>
  <c r="B60" i="8"/>
  <c r="J60" i="8" s="1"/>
  <c r="A62" i="8" l="1"/>
  <c r="B61" i="8"/>
  <c r="J61" i="8" s="1"/>
  <c r="A63" i="8" l="1"/>
  <c r="A64" i="8" s="1"/>
  <c r="B62" i="8"/>
  <c r="J62" i="8" s="1"/>
  <c r="B64" i="8" l="1"/>
  <c r="J64" i="8" s="1"/>
  <c r="A65" i="8"/>
  <c r="B65" i="8" l="1"/>
  <c r="J65" i="8" s="1"/>
  <c r="A66" i="8"/>
  <c r="A67" i="8" l="1"/>
  <c r="B66" i="8"/>
  <c r="J66" i="8" s="1"/>
  <c r="B67" i="8" l="1"/>
  <c r="J67" i="8" s="1"/>
  <c r="A68" i="8"/>
  <c r="A69" i="8" l="1"/>
  <c r="B68" i="8"/>
  <c r="J68" i="8" s="1"/>
  <c r="A70" i="8" l="1"/>
  <c r="B69" i="8"/>
  <c r="J69" i="8" s="1"/>
  <c r="A71" i="8" l="1"/>
  <c r="B70" i="8"/>
  <c r="J70" i="8" s="1"/>
  <c r="A72" i="8" l="1"/>
  <c r="B71" i="8"/>
  <c r="J71" i="8" s="1"/>
  <c r="B72" i="8" l="1"/>
  <c r="J72" i="8" s="1"/>
  <c r="A73" i="8"/>
  <c r="A74" i="8" l="1"/>
  <c r="B73" i="8"/>
  <c r="J73" i="8" s="1"/>
  <c r="A75" i="8" l="1"/>
  <c r="B74" i="8"/>
  <c r="J74" i="8" s="1"/>
  <c r="B75" i="8" l="1"/>
  <c r="J75" i="8" s="1"/>
  <c r="A76" i="8"/>
  <c r="B76" i="8" s="1"/>
  <c r="J76" i="8" s="1"/>
  <c r="D10" i="7" l="1"/>
  <c r="E11" i="7"/>
  <c r="C10" i="7"/>
  <c r="C12" i="9" s="1"/>
  <c r="E10" i="7"/>
  <c r="D11" i="7"/>
  <c r="E14" i="9" s="1"/>
  <c r="C11" i="7"/>
  <c r="C14" i="9" s="1"/>
  <c r="J14" i="9" l="1"/>
  <c r="I14" i="9"/>
  <c r="H14" i="9"/>
  <c r="G14" i="9"/>
  <c r="F14" i="9"/>
  <c r="L14" i="9" s="1"/>
  <c r="M14" i="9" s="1"/>
  <c r="E12" i="7"/>
  <c r="E12" i="9"/>
  <c r="D12" i="7"/>
  <c r="D13" i="6" l="1"/>
  <c r="D15" i="6" s="1"/>
  <c r="C13" i="6"/>
  <c r="J12" i="9"/>
  <c r="J9" i="9" s="1"/>
  <c r="J8" i="9" s="1"/>
  <c r="J17" i="9" s="1"/>
  <c r="I12" i="9"/>
  <c r="I9" i="9" s="1"/>
  <c r="I8" i="9" s="1"/>
  <c r="I17" i="9" s="1"/>
  <c r="H12" i="9"/>
  <c r="H9" i="9" s="1"/>
  <c r="H8" i="9" s="1"/>
  <c r="H17" i="9" s="1"/>
  <c r="G12" i="9"/>
  <c r="G9" i="9" s="1"/>
  <c r="G8" i="9" s="1"/>
  <c r="G17" i="9" s="1"/>
  <c r="F12" i="9"/>
  <c r="E16" i="9"/>
  <c r="L12" i="9" l="1"/>
  <c r="M12" i="9" s="1"/>
  <c r="F9" i="9"/>
  <c r="G16" i="9"/>
  <c r="J16" i="9"/>
  <c r="H16" i="9"/>
  <c r="I16" i="9"/>
  <c r="F13" i="6"/>
  <c r="F12" i="6" s="1"/>
  <c r="F15" i="6" s="1"/>
  <c r="F17" i="6" s="1"/>
  <c r="C15" i="6"/>
  <c r="E9" i="9" l="1"/>
  <c r="F8" i="9"/>
  <c r="L8" i="9" l="1"/>
  <c r="M8" i="9" s="1"/>
  <c r="F17" i="9"/>
  <c r="F19" i="9" l="1"/>
  <c r="G19" i="9" s="1"/>
  <c r="H19" i="9" s="1"/>
  <c r="I19" i="9" s="1"/>
  <c r="J19" i="9" s="1"/>
  <c r="F16" i="9"/>
  <c r="F18" i="9" s="1"/>
  <c r="G18" i="9" s="1"/>
  <c r="H18" i="9" s="1"/>
  <c r="I18" i="9" s="1"/>
  <c r="J18" i="9" s="1"/>
</calcChain>
</file>

<file path=xl/sharedStrings.xml><?xml version="1.0" encoding="utf-8"?>
<sst xmlns="http://schemas.openxmlformats.org/spreadsheetml/2006/main" count="3327" uniqueCount="1262">
  <si>
    <t>SINAPI</t>
  </si>
  <si>
    <t>I-SINAPI</t>
  </si>
  <si>
    <t>SICRO-SERVIÇOS</t>
  </si>
  <si>
    <t>SICRO-EQUIPAMENTOS</t>
  </si>
  <si>
    <t>SICRO-MÃO-DE-OBRA</t>
  </si>
  <si>
    <t>CÓDIGO:</t>
  </si>
  <si>
    <t>SERVIÇO:</t>
  </si>
  <si>
    <t>UNIDADE:</t>
  </si>
  <si>
    <t>SICRO-MATERIAIS</t>
  </si>
  <si>
    <t>CPAV001</t>
  </si>
  <si>
    <t xml:space="preserve">ADMINISTRAÇÃO LOCAL </t>
  </si>
  <si>
    <t>UN</t>
  </si>
  <si>
    <t>ANP</t>
  </si>
  <si>
    <t xml:space="preserve">CÓDIGO REFERÊNCIA: </t>
  </si>
  <si>
    <t>COMPOSIÇÃO</t>
  </si>
  <si>
    <t>TIPO</t>
  </si>
  <si>
    <t>Mão de obra</t>
  </si>
  <si>
    <t>Horas/  Dia</t>
  </si>
  <si>
    <t>Dias/  Mês</t>
  </si>
  <si>
    <t>Meses</t>
  </si>
  <si>
    <t>Total  Horas</t>
  </si>
  <si>
    <t>Unidade</t>
  </si>
  <si>
    <t>Custo</t>
  </si>
  <si>
    <t>Horário</t>
  </si>
  <si>
    <t>Total</t>
  </si>
  <si>
    <t>CUSTO UNITÁRIO TOTAL  :</t>
  </si>
  <si>
    <t xml:space="preserve">FORNECIMENTO E INSTALAÇÃO DE 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</si>
  <si>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CPAV018</t>
  </si>
  <si>
    <t>04526-ORSE MARÇO/2024</t>
  </si>
  <si>
    <t>UNIDADE</t>
  </si>
  <si>
    <t>COEFICIENTE</t>
  </si>
  <si>
    <t>COTAÇÃO</t>
  </si>
  <si>
    <t>FORNECIMENTO E INSTALAÇÃO DE  CABO DE COBRE PP 3 x 2,5 MM2  0,6/1 KV</t>
  </si>
  <si>
    <t>CPAV019</t>
  </si>
  <si>
    <t>M</t>
  </si>
  <si>
    <t>00799/ORSE MARÇO/2024</t>
  </si>
  <si>
    <t>FORNECIMENTO E INSTALAÇÃO DE  CAIXA DE PROTEÇÃO METÁLICA PARA COMANDO E PROTEÇÃO DA ILUMINAÇÃO PÚBLICA</t>
  </si>
  <si>
    <t>CPAV020</t>
  </si>
  <si>
    <t>UM</t>
  </si>
  <si>
    <t xml:space="preserve"> CAIXA DE PROTEÇÃO METÁLICA PARA COMANDO E PROTEÇÃO DA ILUMINAÇÃO PÚBLICA</t>
  </si>
  <si>
    <t>DATA</t>
  </si>
  <si>
    <t>NOME DA EMPRESA FORNECEDORA</t>
  </si>
  <si>
    <t>VALOR COTADO</t>
  </si>
  <si>
    <t>CNPJ</t>
  </si>
  <si>
    <t>TELEFONE</t>
  </si>
  <si>
    <t>CONTATO</t>
  </si>
  <si>
    <t>ELETRO ATIVA</t>
  </si>
  <si>
    <t>06.110.817/0004-41</t>
  </si>
  <si>
    <t>(65) 3051-7844</t>
  </si>
  <si>
    <t>JEAN</t>
  </si>
  <si>
    <t>BRANEL</t>
  </si>
  <si>
    <t>07.624.206/0001-31</t>
  </si>
  <si>
    <t>(65) 3027-9000</t>
  </si>
  <si>
    <t>AMANDA</t>
  </si>
  <si>
    <t>COTELETRICA</t>
  </si>
  <si>
    <t>07.237.858/0001-13</t>
  </si>
  <si>
    <t>(65) 3025-4300</t>
  </si>
  <si>
    <t>DIRCEU</t>
  </si>
  <si>
    <t>VALOR ACATADO MEDIANA</t>
  </si>
  <si>
    <t>CPAV021</t>
  </si>
  <si>
    <t>**COMPOSIÇÃO DA MÃO DE OBRA BASEADA NO BOLETIM ORSE (SET/17) "83377"</t>
  </si>
  <si>
    <t>CONECTOR PERFURANTE CDP-70 - (D: 1,5mm²/10mm² x P: 10mm²/ 95mm²)</t>
  </si>
  <si>
    <t>ELETROFIOS</t>
  </si>
  <si>
    <t>37.470.911/0001-92</t>
  </si>
  <si>
    <t>(65) 3618-2500</t>
  </si>
  <si>
    <t>WALISSON</t>
  </si>
  <si>
    <t xml:space="preserve">FORNECIMENTO E INSTALAÇÃO DE POSTE DE CONCRETO ARMADO DE SECAO DUPLO T, EXTENSAO DE 10,00 M, RESISTENCIA DE 600 DAN, TIPO 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</si>
  <si>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CPAV022</t>
  </si>
  <si>
    <t>CPAV023</t>
  </si>
  <si>
    <t>COT-01</t>
  </si>
  <si>
    <t>COT-02</t>
  </si>
  <si>
    <t>COT-03</t>
  </si>
  <si>
    <t>COT-04</t>
  </si>
  <si>
    <t>COT-06</t>
  </si>
  <si>
    <t>COT-13</t>
  </si>
  <si>
    <t>COT-07</t>
  </si>
  <si>
    <t>COT-09</t>
  </si>
  <si>
    <t>COT-12</t>
  </si>
  <si>
    <t>COT-08</t>
  </si>
  <si>
    <t>COMP-11</t>
  </si>
  <si>
    <t>COT-10</t>
  </si>
  <si>
    <t>MÃO FRANCESA PLANA 619MM</t>
  </si>
  <si>
    <t>PIZZATTO</t>
  </si>
  <si>
    <t>04.181.115/0001-80</t>
  </si>
  <si>
    <t>(65) 3052-4200</t>
  </si>
  <si>
    <t>HERICSON</t>
  </si>
  <si>
    <t>ELÉTRICA UNIÃO</t>
  </si>
  <si>
    <t>25.211.602/0001-19</t>
  </si>
  <si>
    <t>(65) 3632-9300</t>
  </si>
  <si>
    <t>FERNANDO</t>
  </si>
  <si>
    <t xml:space="preserve">ISOLADOR PILAR 110KV; </t>
  </si>
  <si>
    <t xml:space="preserve">ELETRO ATIVA </t>
  </si>
  <si>
    <t>DEUZIMAR</t>
  </si>
  <si>
    <t>DAMBROS</t>
  </si>
  <si>
    <t>11.113.763/0001-65</t>
  </si>
  <si>
    <t>(65) 3661-7232</t>
  </si>
  <si>
    <t>FAGNER</t>
  </si>
  <si>
    <t xml:space="preserve"> PINO AUTO-TRAVANTE –140 MM PARA ISOLADOR PILAR; </t>
  </si>
  <si>
    <t>(65) 3046-4500</t>
  </si>
  <si>
    <t>EVANDRO</t>
  </si>
  <si>
    <t>ELO FUSÍVEL DE ALTA TENSÃO 1H</t>
  </si>
  <si>
    <t>COT-05</t>
  </si>
  <si>
    <t>PARA RAIO DE PORCELANA 12KV</t>
  </si>
  <si>
    <t>ELÉTRICA PARANÁ</t>
  </si>
  <si>
    <t>08.139.615/0001-05</t>
  </si>
  <si>
    <t>(65) 3388-0800</t>
  </si>
  <si>
    <t>PLÍNIO</t>
  </si>
  <si>
    <t>PROTETOR DE BUCHA DE TRANSFORMADOR AT 15/34KV</t>
  </si>
  <si>
    <t>LAÇO PRE-FORMADO DE TOPO 15KV</t>
  </si>
  <si>
    <t>CONECTOR DERIVAÇÃO PARA LINHA VIVA 6-250</t>
  </si>
  <si>
    <t xml:space="preserve">ELETRICA PARANA </t>
  </si>
  <si>
    <t xml:space="preserve"> CONECTOR DERIVAÇÃO CUNHA ESTRIBO NORMAL 2-4 (VERMELHO);</t>
  </si>
  <si>
    <t>CONECTOR DERIVAÇÃO TIPO CUNHA - AMP TIPO II</t>
  </si>
  <si>
    <t>COTELÉTRICA</t>
  </si>
  <si>
    <t>CABO DE AÇO GALVANIZADO 6,4 MM</t>
  </si>
  <si>
    <t xml:space="preserve"> CARTUCHO PARA CONECTOR CUNHA VERMELHO; </t>
  </si>
  <si>
    <t>CABO DE ALUMÍNIO CA, COBERTO COM POLIETILENO RETICULADO (XLPE) 8,7/15kV, 16MM²</t>
  </si>
  <si>
    <t xml:space="preserve">FORNECIMENTO E INSTALAÇÃO DE 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</si>
  <si>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CPAV024</t>
  </si>
  <si>
    <t xml:space="preserve">FORNECIMENTO E INSTALAÇÃO DE CINTA CIRCULAR EM ACO GALVANIZADO DE 210 MM DE DIAMETRO PARA INSTALACAO DE TRANSFORMADOR EM POSTE DE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</si>
  <si>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CPAV025</t>
  </si>
  <si>
    <t>FORNECIMENTO E INSTALAÇÃO DA ESTRUTURA N1 (EXCLUSIVE POSTE)</t>
  </si>
  <si>
    <t>CPAV026</t>
  </si>
  <si>
    <t>LAÇO PRE-FORMADO DE TOPO</t>
  </si>
  <si>
    <t xml:space="preserve">FORNECIMENTO E INSTALAÇÃO DE POSTE DE CONCRETO ARMADO DE SECAO DUPLO T, EXTENSAO DE 10,00 M, RESISTENCIA DE 300 A 400 DAN, TIPO B OU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</si>
  <si>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CPAV027</t>
  </si>
  <si>
    <t xml:space="preserve">FORNECIMENTO E INSTALAÇÃO DE CABO DE ALUMÍNIO PROTEGIDO 50MM- 15 KV XLPE - COMPACTA </t>
  </si>
  <si>
    <t>CPAV028</t>
  </si>
  <si>
    <t xml:space="preserve">CABO DE ALUMÍNIO PROTEGIDO 50MM- 15 KV XLPE - COMPACTA </t>
  </si>
  <si>
    <t>08.139.615/0002-96</t>
  </si>
  <si>
    <t>RAFAEL</t>
  </si>
  <si>
    <t xml:space="preserve">FORNECIMENTO E INSTALAÇÃO DE CABECOTE PARA ENTRADA DE LINHA DE ALIMENTACAO PARA ELETRODUTO, EM LIGA DE ALUMINIO COM ACABAMENTO ANTI CORROSIVO, COM FIXACAO POR ENCAIXE LISO DE 360 GRAUS, DE 1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</si>
  <si>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CPAV029</t>
  </si>
  <si>
    <t xml:space="preserve">FORNECIMENTO E INSTALAÇÃO DE 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</si>
  <si>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CPAV030</t>
  </si>
  <si>
    <t>SUPORTE CIRCULAR TOPO PARA INSTALAÇÃO DE QUATRO PETALAS</t>
  </si>
  <si>
    <t>WEBER</t>
  </si>
  <si>
    <t>Código</t>
  </si>
  <si>
    <t>Descrição</t>
  </si>
  <si>
    <t>Preço</t>
  </si>
  <si>
    <t>BRITA 0</t>
  </si>
  <si>
    <t>BRITA 1</t>
  </si>
  <si>
    <t>CM-30</t>
  </si>
  <si>
    <t>RR-2C</t>
  </si>
  <si>
    <t>RL-1C</t>
  </si>
  <si>
    <t>PAVIMENTAÇÃO</t>
  </si>
  <si>
    <t>CPAV016</t>
  </si>
  <si>
    <t>CPAV017</t>
  </si>
  <si>
    <t>CPAV003-1</t>
  </si>
  <si>
    <t>MOBILIZAÇÃO</t>
  </si>
  <si>
    <t>CPAV003-2</t>
  </si>
  <si>
    <t>DESMOBILIZAÇÃO</t>
  </si>
  <si>
    <t>NÃO DESONERADO</t>
  </si>
  <si>
    <t>DESONERADO</t>
  </si>
  <si>
    <t>CPAV011</t>
  </si>
  <si>
    <t>FORNECIMENTO E INSTALAÇÃO DE CONECTOR PERFURANTE CDP-70 - (D: 1,5mm²/10mm² x P: 10mm²/ 95mm²)</t>
  </si>
  <si>
    <t>FORNECIMENTO E INSTALAÇÃO DA ESTRUTURA N1-T-PR PARA POSTO DE TRANSFORMAÇÃO DE 15KVA, 13.8KV, 220/127V, EM POSTE DE CONCRETO DT 11/600 (EXCETO POSTE E TRANSFORMADOR)</t>
  </si>
  <si>
    <t>SICRO - COM DESONERAÇÃO</t>
  </si>
  <si>
    <t xml:space="preserve">FORNECIMENTO E IMPLANTAÇÃO DE PLACA DE REGULAMENTAÇÃO EM AÇO, R1 LADO 0,248 M - PELÍCULA RETRORREFLETIVA TIPO I E SI </t>
  </si>
  <si>
    <t>FORNECIMENTO E IMPLANTAÇÃO DE PLACA DE REGULAMENTAÇÃO EM AÇO D=0,60M - PELÍCULA RETRORREFLETIVA TIPO I E SI</t>
  </si>
  <si>
    <t xml:space="preserve">FORNECIMENTO E IMPLANTAÇÃO DE PLACA DE ADVERTÊNCIA EM AÇO, LADO DE 0,60M - PELÍCULA RETRORREFLETIVA TIPO I E SI </t>
  </si>
  <si>
    <t xml:space="preserve">FORNECIMENTO E IMPLANTAÇÃO DE SUPORTE METÁLICO GALVANIZADO PARA PLACA DE REGULAMENTAÇÃO - R1 - LADO DE 0,248 M </t>
  </si>
  <si>
    <t>FORNECIMENTO E IMPLANTAÇÃO DE SUPORTE METÁLICO GALVANIZADO PARA PLACA DE REGULAMENTAÇÃO - D = 0,60 M</t>
  </si>
  <si>
    <t>FORNECIMENTO E IMPLANTAÇÃO DE SUPORTE METÁLICO GALVANIZADO PARA PLACA DE ADVERTÊNCIA - LADO DE 0,60 M</t>
  </si>
  <si>
    <t>LASTRO DE AREIA COMERCIAL - ESPALHAMENTO MANUAL</t>
  </si>
  <si>
    <t>M³</t>
  </si>
  <si>
    <t>Agência Nacional do Petróleo, Gás Natural e Biocombustíveis</t>
  </si>
  <si>
    <t>Superintendência de Defesa da Concorrência, Estudos e Regulação Econômica</t>
  </si>
  <si>
    <t xml:space="preserve">PREÇO MÉDIO MENSAL PONDERADO PRATICADO PELOS DISTRIBUIDORES DE PRODUTOS ASFÁLTICOS (R$/KG) </t>
  </si>
  <si>
    <t>Produto</t>
  </si>
  <si>
    <t>Mato Grosso</t>
  </si>
  <si>
    <t>PIS/COFINS</t>
  </si>
  <si>
    <t>ASFALTOS DILUÍDOS CM-30</t>
  </si>
  <si>
    <t>ASFALTOS DILUÍDOS CM-70</t>
  </si>
  <si>
    <t>-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</si>
  <si>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</si>
  <si>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</si>
  <si>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</si>
  <si>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</si>
  <si>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</si>
  <si>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</si>
  <si>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</si>
  <si>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</si>
  <si>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</si>
  <si>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</si>
  <si>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</si>
  <si>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</si>
  <si>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</si>
  <si>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</si>
  <si>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</si>
  <si>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</si>
  <si>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</si>
  <si>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</si>
  <si>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</si>
  <si>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</si>
  <si>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</si>
  <si>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</si>
  <si>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</si>
  <si>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</si>
  <si>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</si>
  <si>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OBS: No cálculo dos preços médios mensais, são considerados os preços à vista segundo regiões de origem do produto, ponderados pelos respectivos volumes comercializados, sem ICMS (em função das diferenças tributárias existentes entre estados), PIS/Pasep e Cofins e sem inclusões de fretes entre origem e destino.</t>
  </si>
  <si>
    <t>ITEM</t>
  </si>
  <si>
    <t>DISCRIMINAÇÃO</t>
  </si>
  <si>
    <t>PERCENTUAL</t>
  </si>
  <si>
    <t>( % )</t>
  </si>
  <si>
    <t>MAX</t>
  </si>
  <si>
    <t>MIN</t>
  </si>
  <si>
    <t>ADMINISTRAÇÃO DA OBRA</t>
  </si>
  <si>
    <t>1.1</t>
  </si>
  <si>
    <r>
      <rPr>
        <b/>
        <sz val="11"/>
        <rFont val="Arial"/>
        <family val="2"/>
      </rPr>
      <t>AC -</t>
    </r>
    <r>
      <rPr>
        <sz val="11"/>
        <rFont val="Arial"/>
        <family val="2"/>
      </rPr>
      <t xml:space="preserve"> Administração Central</t>
    </r>
  </si>
  <si>
    <t>1.2</t>
  </si>
  <si>
    <r>
      <rPr>
        <b/>
        <sz val="11"/>
        <rFont val="Arial"/>
        <family val="2"/>
      </rPr>
      <t>DF -</t>
    </r>
    <r>
      <rPr>
        <sz val="11"/>
        <rFont val="Arial"/>
        <family val="2"/>
      </rPr>
      <t xml:space="preserve"> Custos Financeiras</t>
    </r>
  </si>
  <si>
    <t>1.3</t>
  </si>
  <si>
    <r>
      <rPr>
        <b/>
        <sz val="11"/>
        <rFont val="Arial"/>
        <family val="2"/>
      </rPr>
      <t xml:space="preserve">R - </t>
    </r>
    <r>
      <rPr>
        <sz val="11"/>
        <rFont val="Arial"/>
        <family val="2"/>
      </rPr>
      <t>Riscos</t>
    </r>
  </si>
  <si>
    <t>1.4</t>
  </si>
  <si>
    <r>
      <rPr>
        <b/>
        <sz val="11"/>
        <rFont val="Arial"/>
        <family val="2"/>
      </rPr>
      <t>S + G -</t>
    </r>
    <r>
      <rPr>
        <sz val="11"/>
        <rFont val="Arial"/>
        <family val="2"/>
      </rPr>
      <t xml:space="preserve"> Seguros + Garantias</t>
    </r>
  </si>
  <si>
    <t>2.0</t>
  </si>
  <si>
    <t>LUCRO</t>
  </si>
  <si>
    <t>2.1</t>
  </si>
  <si>
    <r>
      <rPr>
        <b/>
        <sz val="11"/>
        <rFont val="Arial"/>
        <family val="2"/>
      </rPr>
      <t>L -</t>
    </r>
    <r>
      <rPr>
        <sz val="11"/>
        <rFont val="Arial"/>
        <family val="2"/>
      </rPr>
      <t xml:space="preserve"> Lucro Operacional</t>
    </r>
  </si>
  <si>
    <t>3.0</t>
  </si>
  <si>
    <t>TRIBUTOS</t>
  </si>
  <si>
    <t>3.1</t>
  </si>
  <si>
    <t>**ISS</t>
  </si>
  <si>
    <t>3.2</t>
  </si>
  <si>
    <t>COFINS</t>
  </si>
  <si>
    <t>3.3</t>
  </si>
  <si>
    <t>PIS</t>
  </si>
  <si>
    <t>3.4</t>
  </si>
  <si>
    <t>Contribuição Previdenciária - Lei nº 12.546/13</t>
  </si>
  <si>
    <t>**ISS - Repassado pelo município</t>
  </si>
  <si>
    <t>De acordo com o acórdão 2622/2013  TCU- Critérios de aceitabilidade para lucros e despesas indiretas.</t>
  </si>
  <si>
    <t xml:space="preserve">TAXA DE BDI A SER APLICADA SOBRE O CUSTO DIRETO </t>
  </si>
  <si>
    <t>Não incidem IRPJ e CSLL na composição de Tributos.</t>
  </si>
  <si>
    <t>ISS - Repassado pelo município</t>
  </si>
  <si>
    <t>% SOBRE MÃO DE OBRA</t>
  </si>
  <si>
    <t>**Conforme declarado pela prefeitura municipal</t>
  </si>
  <si>
    <t>Etapa</t>
  </si>
  <si>
    <t>Descrição da Meta / Sub-Meta</t>
  </si>
  <si>
    <t>Repasse</t>
  </si>
  <si>
    <t>Contrapartida Financeira</t>
  </si>
  <si>
    <t>Outros</t>
  </si>
  <si>
    <t>Investimento</t>
  </si>
  <si>
    <t xml:space="preserve">PAVIMENTAÇÃO </t>
  </si>
  <si>
    <t>EXECUÇÃO DE OBRA DE PAVIMENTAÇÃO</t>
  </si>
  <si>
    <t>TOTAL</t>
  </si>
  <si>
    <t>DESCRIÇÃO DO SERVIÇO</t>
  </si>
  <si>
    <t xml:space="preserve"> TOTAL EXECUÇÃO</t>
  </si>
  <si>
    <t>%</t>
  </si>
  <si>
    <t>TOTAL GERAL &gt;&gt;</t>
  </si>
  <si>
    <t>OBJETO:</t>
  </si>
  <si>
    <t>SISTEMA DE ABASTECIMENTO DE ÁGUA, SISTEMA DE ESGOTAMENTO SANITÁRIO E ILUMINAÇÃO PÚBLICA</t>
  </si>
  <si>
    <t>TABELAS DE REFERÊNCIA:</t>
  </si>
  <si>
    <t>SINAPI (SETEMBRO/2024)
ANP (SETEMBRO/2024)
SICRO (OUTUBRO/2024)</t>
  </si>
  <si>
    <t>SERVIÇO</t>
  </si>
  <si>
    <t>INSUMO</t>
  </si>
  <si>
    <t>CONTRATANTE:</t>
  </si>
  <si>
    <t>PREFEITURA MUNICIPAL DE ÁGUA BOA - MT</t>
  </si>
  <si>
    <t>ENCARGOS SOCIAIS:</t>
  </si>
  <si>
    <t>DIFERENCIADO</t>
  </si>
  <si>
    <t>LOCAL:</t>
  </si>
  <si>
    <t>AVENIDA LINDENMAYR</t>
  </si>
  <si>
    <t>BDI SERVIÇOS:</t>
  </si>
  <si>
    <t>ÁREA TOTAL:</t>
  </si>
  <si>
    <t>BDI DIFERENCIADO:</t>
  </si>
  <si>
    <t>EXTENSÃO TOTAL:</t>
  </si>
  <si>
    <t>DATA:</t>
  </si>
  <si>
    <t>BOLETIM</t>
  </si>
  <si>
    <t>CÓDIGO</t>
  </si>
  <si>
    <t>BDI</t>
  </si>
  <si>
    <t>QUANTIDADE</t>
  </si>
  <si>
    <t>VALOR</t>
  </si>
  <si>
    <t>UNITÁRIO</t>
  </si>
  <si>
    <t>COM BDI</t>
  </si>
  <si>
    <t>ADMINISTRAÇÃO LOCAL</t>
  </si>
  <si>
    <t>REDE DE ÁGUA</t>
  </si>
  <si>
    <t>TUBO PVC PBA CLASSE 12 JEI - DN 150 MM</t>
  </si>
  <si>
    <t>TUBO PVC PBA CLASSE 12 JEI - DN 100 MM</t>
  </si>
  <si>
    <t>TUBO PVC PBA CLASSE 12 JEI - DN 75 MM</t>
  </si>
  <si>
    <t>TUBO PVC PBA CLASSE 12 JEI - DN 60 MM</t>
  </si>
  <si>
    <t>TUBO PVC PBA CLASSE 12 JEI - DN 50 MM</t>
  </si>
  <si>
    <t>CAP PVC PBA JEI - DN 50 MM</t>
  </si>
  <si>
    <t>CURVA 45° PVC PBA JEI - DN 100 MM</t>
  </si>
  <si>
    <t>TÊ REDUÇÃO PVC PBA JEI DN 100/100/60 MM</t>
  </si>
  <si>
    <t>CURVA 45° PVC PBA JEI - DN 150 MM</t>
  </si>
  <si>
    <t>TÊ REDUÇÃO PVC PBA JEI DN 200/200/150 MM</t>
  </si>
  <si>
    <t>LUVA DE REDUÇÃO PVC PBA JEI - DN 60/50 MM</t>
  </si>
  <si>
    <t>CURVA 45° PVC PBA JEI - DN 60 MM</t>
  </si>
  <si>
    <t>LUVA DE REDUÇÃO PVC PBA JEI - DN 100/75 MM</t>
  </si>
  <si>
    <t>ANEL ORING PBAFORT EPDM DN 75 DUR 50</t>
  </si>
  <si>
    <t>ANEL ORING PBAFORT EPDM DN 100 DUR 50</t>
  </si>
  <si>
    <t>REDE DE ESGOTO</t>
  </si>
  <si>
    <t>ILUMINAÇÃO PÚBLICA</t>
  </si>
  <si>
    <t>COMPOSIÇÕES ILUMINAÇÃO PÚBLICA</t>
  </si>
  <si>
    <t>TOTAL GERAL DO ORÇAMENTO &gt;&gt;</t>
  </si>
  <si>
    <t>TOTAL POR ETAPA</t>
  </si>
  <si>
    <t>1.0</t>
  </si>
  <si>
    <t>4.0</t>
  </si>
  <si>
    <t>CUSTO MENSAL</t>
  </si>
  <si>
    <t>PORCENTAGEM ACUMULADA</t>
  </si>
  <si>
    <t>CUSTO ACUMULADO</t>
  </si>
  <si>
    <t>TRANSPORTE DE MATERIAIS DE REDE DE ÁGUA</t>
  </si>
  <si>
    <t>TAREFA OU SERVIÇO</t>
  </si>
  <si>
    <t>MATERIAL</t>
  </si>
  <si>
    <t xml:space="preserve">QUANT. </t>
  </si>
  <si>
    <t>F. UTILIZAÇÃO</t>
  </si>
  <si>
    <t>PESO A</t>
  </si>
  <si>
    <t>DMT</t>
  </si>
  <si>
    <t>MOMENTO DE</t>
  </si>
  <si>
    <t>FATOR</t>
  </si>
  <si>
    <t>TRANSPORTAR</t>
  </si>
  <si>
    <t>( Km )</t>
  </si>
  <si>
    <t xml:space="preserve">TRANSPORTE              </t>
  </si>
  <si>
    <t>TRANSPORTE COM CAMINHÃO CARROCERIA COM GUINDAUTO (MUNCK),  MOMENTO MÁXIMO DE CARGA 11,7 TM, EM VIA URBANA PAVIMENTADA, DMT ATÉ 30KM (UNIDADE: TXKM). AF_07/2020</t>
  </si>
  <si>
    <t>TUBO</t>
  </si>
  <si>
    <t>m</t>
  </si>
  <si>
    <t>(t/m)</t>
  </si>
  <si>
    <t>t.Km</t>
  </si>
  <si>
    <t>TOTAL &gt;</t>
  </si>
  <si>
    <t>TRANSPORTE COM CAMINHÃO CARROCERIA COM GUINDAUTO (MUNCK),  MOMENTO MÁXIMO DE CARGA 11,7 TM, EM VIA URBANA PAVIMENTADA, ADICIONAL PARA DMT EXCEDENTE A 30 KM (UNIDADE: TXKM). AF_07/2020</t>
  </si>
  <si>
    <t>TRANSPORTE COM CAMINHÃO BASCULANTE DE 10 M³, EM VIA URBANA EM REVESTIMENTO PRIMÁRIO (UNIDADE: M3XKM). AF_07/2020</t>
  </si>
  <si>
    <t>BOTA FORA</t>
  </si>
  <si>
    <t>SOLO</t>
  </si>
  <si>
    <t>m³</t>
  </si>
  <si>
    <t>m³/m³</t>
  </si>
  <si>
    <t>m³.Km</t>
  </si>
  <si>
    <t>PLANILHA DE REDE DE ABASTECIMENTO DE ÁGUA</t>
  </si>
  <si>
    <t>Trecho</t>
  </si>
  <si>
    <t>Nó</t>
  </si>
  <si>
    <t>Extensão (m)</t>
  </si>
  <si>
    <t>Vazão (l/s)</t>
  </si>
  <si>
    <t>Diâmetro (mm)</t>
  </si>
  <si>
    <t>Velocid. (m/s)</t>
  </si>
  <si>
    <t>P. Carga (m/Km)</t>
  </si>
  <si>
    <t>P. Carga (m)</t>
  </si>
  <si>
    <t>H Disp. mon</t>
  </si>
  <si>
    <t>H Disp. jus (mca)</t>
  </si>
  <si>
    <t>Cota Terreno</t>
  </si>
  <si>
    <t>Cota Piezométrica</t>
  </si>
  <si>
    <t xml:space="preserve"> Montante</t>
  </si>
  <si>
    <t>Jusante</t>
  </si>
  <si>
    <t>T1</t>
  </si>
  <si>
    <t>N1</t>
  </si>
  <si>
    <t>N2</t>
  </si>
  <si>
    <t xml:space="preserve">   59,79 </t>
  </si>
  <si>
    <t xml:space="preserve">   14,04 </t>
  </si>
  <si>
    <t xml:space="preserve">   150</t>
  </si>
  <si>
    <t xml:space="preserve">    1,16 </t>
  </si>
  <si>
    <t xml:space="preserve">  9,46</t>
  </si>
  <si>
    <t xml:space="preserve">    0,566 </t>
  </si>
  <si>
    <t>39,85</t>
  </si>
  <si>
    <t>40,23</t>
  </si>
  <si>
    <t>430,15</t>
  </si>
  <si>
    <t>429,20</t>
  </si>
  <si>
    <t>470,00</t>
  </si>
  <si>
    <t>469,43</t>
  </si>
  <si>
    <t>T2</t>
  </si>
  <si>
    <t>N3</t>
  </si>
  <si>
    <t xml:space="preserve">   99,54 </t>
  </si>
  <si>
    <t xml:space="preserve">   13,65 </t>
  </si>
  <si>
    <t xml:space="preserve">  9,59</t>
  </si>
  <si>
    <t xml:space="preserve">    0,954 </t>
  </si>
  <si>
    <t>39,48</t>
  </si>
  <si>
    <t>429,00</t>
  </si>
  <si>
    <t>468,48</t>
  </si>
  <si>
    <t>T3</t>
  </si>
  <si>
    <t>N4</t>
  </si>
  <si>
    <t xml:space="preserve">   99,58 </t>
  </si>
  <si>
    <t xml:space="preserve">   13,26 </t>
  </si>
  <si>
    <t xml:space="preserve">    1,15 </t>
  </si>
  <si>
    <t xml:space="preserve">  9,72</t>
  </si>
  <si>
    <t xml:space="preserve">    0,968 </t>
  </si>
  <si>
    <t>38,71</t>
  </si>
  <si>
    <t>428,80</t>
  </si>
  <si>
    <t>467,51</t>
  </si>
  <si>
    <t>T4</t>
  </si>
  <si>
    <t>N5</t>
  </si>
  <si>
    <t xml:space="preserve">  100,51 </t>
  </si>
  <si>
    <t xml:space="preserve">   12,87 </t>
  </si>
  <si>
    <t xml:space="preserve">   100</t>
  </si>
  <si>
    <t xml:space="preserve">    1,64 </t>
  </si>
  <si>
    <t xml:space="preserve"> 23,25</t>
  </si>
  <si>
    <t xml:space="preserve">    2,337 </t>
  </si>
  <si>
    <t>37,38</t>
  </si>
  <si>
    <t>427,80</t>
  </si>
  <si>
    <t>465,18</t>
  </si>
  <si>
    <t>T5</t>
  </si>
  <si>
    <t>N6</t>
  </si>
  <si>
    <t xml:space="preserve">  100,07 </t>
  </si>
  <si>
    <t xml:space="preserve">   12,48 </t>
  </si>
  <si>
    <t xml:space="preserve">    1,59 </t>
  </si>
  <si>
    <t xml:space="preserve"> 21,96</t>
  </si>
  <si>
    <t xml:space="preserve">    2,197 </t>
  </si>
  <si>
    <t>35,33</t>
  </si>
  <si>
    <t>427,65</t>
  </si>
  <si>
    <t>462,98</t>
  </si>
  <si>
    <t>T6</t>
  </si>
  <si>
    <t>N7</t>
  </si>
  <si>
    <t xml:space="preserve">  100,09 </t>
  </si>
  <si>
    <t xml:space="preserve">   12,09 </t>
  </si>
  <si>
    <t xml:space="preserve">    1,54 </t>
  </si>
  <si>
    <t xml:space="preserve"> 20,71</t>
  </si>
  <si>
    <t xml:space="preserve">    2,073 </t>
  </si>
  <si>
    <t>33,71</t>
  </si>
  <si>
    <t>427,20</t>
  </si>
  <si>
    <t>460,91</t>
  </si>
  <si>
    <t>T7</t>
  </si>
  <si>
    <t>N8</t>
  </si>
  <si>
    <t xml:space="preserve">   99,73 </t>
  </si>
  <si>
    <t xml:space="preserve">   11,70 </t>
  </si>
  <si>
    <t xml:space="preserve">    1,49 </t>
  </si>
  <si>
    <t xml:space="preserve"> 19,49</t>
  </si>
  <si>
    <t xml:space="preserve">    1,943 </t>
  </si>
  <si>
    <t>31,86</t>
  </si>
  <si>
    <t>427,10</t>
  </si>
  <si>
    <t>458,96</t>
  </si>
  <si>
    <t>T8</t>
  </si>
  <si>
    <t>N9</t>
  </si>
  <si>
    <t xml:space="preserve">   26,09 </t>
  </si>
  <si>
    <t xml:space="preserve">   11,31 </t>
  </si>
  <si>
    <t xml:space="preserve">    1,44 </t>
  </si>
  <si>
    <t xml:space="preserve"> 18,30</t>
  </si>
  <si>
    <t xml:space="preserve">    0,478 </t>
  </si>
  <si>
    <t>31,49</t>
  </si>
  <si>
    <t>427,00</t>
  </si>
  <si>
    <t>458,49</t>
  </si>
  <si>
    <t>T9</t>
  </si>
  <si>
    <t>N10</t>
  </si>
  <si>
    <t xml:space="preserve">   16,47 </t>
  </si>
  <si>
    <t xml:space="preserve">   10,92 </t>
  </si>
  <si>
    <t xml:space="preserve">    1,39 </t>
  </si>
  <si>
    <t xml:space="preserve"> 17,15</t>
  </si>
  <si>
    <t xml:space="preserve">    0,282 </t>
  </si>
  <si>
    <t>31,07</t>
  </si>
  <si>
    <t>427,13</t>
  </si>
  <si>
    <t>458,20</t>
  </si>
  <si>
    <t>T10</t>
  </si>
  <si>
    <t>N11</t>
  </si>
  <si>
    <t xml:space="preserve">   29,27 </t>
  </si>
  <si>
    <t xml:space="preserve">   10,53 </t>
  </si>
  <si>
    <t xml:space="preserve">    1,34 </t>
  </si>
  <si>
    <t xml:space="preserve"> 16,03</t>
  </si>
  <si>
    <t xml:space="preserve">    0,469 </t>
  </si>
  <si>
    <t>30,93</t>
  </si>
  <si>
    <t>426,80</t>
  </si>
  <si>
    <t>457,73</t>
  </si>
  <si>
    <t>T11</t>
  </si>
  <si>
    <t>N12</t>
  </si>
  <si>
    <t xml:space="preserve">   24,15 </t>
  </si>
  <si>
    <t xml:space="preserve">   10,14 </t>
  </si>
  <si>
    <t xml:space="preserve">    1,29 </t>
  </si>
  <si>
    <t xml:space="preserve"> 14,95</t>
  </si>
  <si>
    <t xml:space="preserve">    0,361 </t>
  </si>
  <si>
    <t>31,27</t>
  </si>
  <si>
    <t>426,10</t>
  </si>
  <si>
    <t>457,37</t>
  </si>
  <si>
    <t>T12</t>
  </si>
  <si>
    <t>N13</t>
  </si>
  <si>
    <t xml:space="preserve">  100,22 </t>
  </si>
  <si>
    <t xml:space="preserve">    9,75 </t>
  </si>
  <si>
    <t xml:space="preserve">    1,24 </t>
  </si>
  <si>
    <t xml:space="preserve"> 13,90</t>
  </si>
  <si>
    <t xml:space="preserve">    1,393 </t>
  </si>
  <si>
    <t>29,98</t>
  </si>
  <si>
    <t>426,00</t>
  </si>
  <si>
    <t>455,98</t>
  </si>
  <si>
    <t>T13</t>
  </si>
  <si>
    <t>N14</t>
  </si>
  <si>
    <t xml:space="preserve">   99,92 </t>
  </si>
  <si>
    <t xml:space="preserve">    9,36 </t>
  </si>
  <si>
    <t xml:space="preserve">    1,19 </t>
  </si>
  <si>
    <t xml:space="preserve"> 12,89</t>
  </si>
  <si>
    <t xml:space="preserve">    1,288 </t>
  </si>
  <si>
    <t>28,74</t>
  </si>
  <si>
    <t>425,95</t>
  </si>
  <si>
    <t>454,69</t>
  </si>
  <si>
    <t>T14</t>
  </si>
  <si>
    <t>N15</t>
  </si>
  <si>
    <t xml:space="preserve">   93,28 </t>
  </si>
  <si>
    <t xml:space="preserve">    8,97 </t>
  </si>
  <si>
    <t xml:space="preserve">    1,14 </t>
  </si>
  <si>
    <t xml:space="preserve"> 11,91</t>
  </si>
  <si>
    <t xml:space="preserve">    1,111 </t>
  </si>
  <si>
    <t>25,63</t>
  </si>
  <si>
    <t>427,95</t>
  </si>
  <si>
    <t>453,58</t>
  </si>
  <si>
    <t>T15</t>
  </si>
  <si>
    <t>N16</t>
  </si>
  <si>
    <t xml:space="preserve">   98,21 </t>
  </si>
  <si>
    <t xml:space="preserve">    8,58 </t>
  </si>
  <si>
    <t xml:space="preserve">    1,09 </t>
  </si>
  <si>
    <t xml:space="preserve"> 10,97</t>
  </si>
  <si>
    <t xml:space="preserve">    1,077 </t>
  </si>
  <si>
    <t>22,82</t>
  </si>
  <si>
    <t>429,68</t>
  </si>
  <si>
    <t>452,50</t>
  </si>
  <si>
    <t>T16</t>
  </si>
  <si>
    <t>N17</t>
  </si>
  <si>
    <t xml:space="preserve">   99,84 </t>
  </si>
  <si>
    <t xml:space="preserve">    8,19 </t>
  </si>
  <si>
    <t xml:space="preserve">    1,04 </t>
  </si>
  <si>
    <t xml:space="preserve"> 10,07</t>
  </si>
  <si>
    <t xml:space="preserve">    1,005 </t>
  </si>
  <si>
    <t>21,42</t>
  </si>
  <si>
    <t>430,08</t>
  </si>
  <si>
    <t>451,50</t>
  </si>
  <si>
    <t>T17</t>
  </si>
  <si>
    <t>N18</t>
  </si>
  <si>
    <t xml:space="preserve">   99,51 </t>
  </si>
  <si>
    <t xml:space="preserve">    7,80 </t>
  </si>
  <si>
    <t xml:space="preserve">    0,99 </t>
  </si>
  <si>
    <t xml:space="preserve">  9,20</t>
  </si>
  <si>
    <t xml:space="preserve">    0,915 </t>
  </si>
  <si>
    <t>21,45</t>
  </si>
  <si>
    <t>429,13</t>
  </si>
  <si>
    <t>450,58</t>
  </si>
  <si>
    <t>T18</t>
  </si>
  <si>
    <t>N19</t>
  </si>
  <si>
    <t xml:space="preserve">   99,60 </t>
  </si>
  <si>
    <t xml:space="preserve">    7,41 </t>
  </si>
  <si>
    <t xml:space="preserve">    0,94 </t>
  </si>
  <si>
    <t xml:space="preserve">  8,36</t>
  </si>
  <si>
    <t xml:space="preserve">    0,833 </t>
  </si>
  <si>
    <t>22,38</t>
  </si>
  <si>
    <t>427,37</t>
  </si>
  <si>
    <t>449,75</t>
  </si>
  <si>
    <t>T19</t>
  </si>
  <si>
    <t>N20</t>
  </si>
  <si>
    <t xml:space="preserve">  100,59 </t>
  </si>
  <si>
    <t xml:space="preserve">    7,02 </t>
  </si>
  <si>
    <t xml:space="preserve">    0,89 </t>
  </si>
  <si>
    <t xml:space="preserve">  7,57</t>
  </si>
  <si>
    <t xml:space="preserve">    0,761 </t>
  </si>
  <si>
    <t>23,38</t>
  </si>
  <si>
    <t>425,61</t>
  </si>
  <si>
    <t>448,99</t>
  </si>
  <si>
    <t>T20</t>
  </si>
  <si>
    <t>N21</t>
  </si>
  <si>
    <t xml:space="preserve">   99,99 </t>
  </si>
  <si>
    <t xml:space="preserve">    6,63 </t>
  </si>
  <si>
    <t xml:space="preserve">    0,84 </t>
  </si>
  <si>
    <t xml:space="preserve">  6,81</t>
  </si>
  <si>
    <t xml:space="preserve">    0,681 </t>
  </si>
  <si>
    <t>24,46</t>
  </si>
  <si>
    <t>423,85</t>
  </si>
  <si>
    <t>448,31</t>
  </si>
  <si>
    <t>T21</t>
  </si>
  <si>
    <t>N22</t>
  </si>
  <si>
    <t xml:space="preserve">  100,38 </t>
  </si>
  <si>
    <t xml:space="preserve">    6,24 </t>
  </si>
  <si>
    <t xml:space="preserve">    0,79 </t>
  </si>
  <si>
    <t xml:space="preserve">  6,08</t>
  </si>
  <si>
    <t xml:space="preserve">    0,611 </t>
  </si>
  <si>
    <t>24,82</t>
  </si>
  <si>
    <t>422,88</t>
  </si>
  <si>
    <t>447,70</t>
  </si>
  <si>
    <t>T22</t>
  </si>
  <si>
    <t>N23</t>
  </si>
  <si>
    <t xml:space="preserve">    5,85 </t>
  </si>
  <si>
    <t xml:space="preserve">    0,74 </t>
  </si>
  <si>
    <t xml:space="preserve">  5,40</t>
  </si>
  <si>
    <t xml:space="preserve">    0,541 </t>
  </si>
  <si>
    <t>23,30</t>
  </si>
  <si>
    <t>423,86</t>
  </si>
  <si>
    <t>447,16</t>
  </si>
  <si>
    <t>T23</t>
  </si>
  <si>
    <t>N24</t>
  </si>
  <si>
    <t xml:space="preserve">    5,46 </t>
  </si>
  <si>
    <t xml:space="preserve">    0,70 </t>
  </si>
  <si>
    <t xml:space="preserve">  4,75</t>
  </si>
  <si>
    <t xml:space="preserve">    0,475 </t>
  </si>
  <si>
    <t>21,64</t>
  </si>
  <si>
    <t>425,04</t>
  </si>
  <si>
    <t>446,68</t>
  </si>
  <si>
    <t>T24</t>
  </si>
  <si>
    <t>N25</t>
  </si>
  <si>
    <t xml:space="preserve">  104,75 </t>
  </si>
  <si>
    <t xml:space="preserve">    5,07 </t>
  </si>
  <si>
    <t xml:space="preserve">    0,65 </t>
  </si>
  <si>
    <t xml:space="preserve">  4,14</t>
  </si>
  <si>
    <t xml:space="preserve">    0,434 </t>
  </si>
  <si>
    <t>20,28</t>
  </si>
  <si>
    <t>425,97</t>
  </si>
  <si>
    <t>446,25</t>
  </si>
  <si>
    <t>T25</t>
  </si>
  <si>
    <t>N26</t>
  </si>
  <si>
    <t xml:space="preserve">   61,13 </t>
  </si>
  <si>
    <t xml:space="preserve">    2,99 </t>
  </si>
  <si>
    <t xml:space="preserve">    0,38 </t>
  </si>
  <si>
    <t xml:space="preserve">  1,56</t>
  </si>
  <si>
    <t xml:space="preserve">    0,095 </t>
  </si>
  <si>
    <t>19,94</t>
  </si>
  <si>
    <t>426,21</t>
  </si>
  <si>
    <t>446,15</t>
  </si>
  <si>
    <t>T26</t>
  </si>
  <si>
    <t>N27</t>
  </si>
  <si>
    <t xml:space="preserve">   48,19 </t>
  </si>
  <si>
    <t xml:space="preserve">    2,60 </t>
  </si>
  <si>
    <t xml:space="preserve">    75</t>
  </si>
  <si>
    <t xml:space="preserve">    0,56 </t>
  </si>
  <si>
    <t xml:space="preserve">  4,25</t>
  </si>
  <si>
    <t xml:space="preserve">    0,205 </t>
  </si>
  <si>
    <t>19,40</t>
  </si>
  <si>
    <t>426,55</t>
  </si>
  <si>
    <t>445,95</t>
  </si>
  <si>
    <t>T27</t>
  </si>
  <si>
    <t>N28</t>
  </si>
  <si>
    <t xml:space="preserve">   56,54 </t>
  </si>
  <si>
    <t xml:space="preserve">    2,21 </t>
  </si>
  <si>
    <t xml:space="preserve">    60</t>
  </si>
  <si>
    <t xml:space="preserve">    0,61 </t>
  </si>
  <si>
    <t xml:space="preserve">  5,76</t>
  </si>
  <si>
    <t xml:space="preserve">    0,326 </t>
  </si>
  <si>
    <t>18,85</t>
  </si>
  <si>
    <t>426,77</t>
  </si>
  <si>
    <t>445,62</t>
  </si>
  <si>
    <t>T28</t>
  </si>
  <si>
    <t>N29</t>
  </si>
  <si>
    <t xml:space="preserve">  102,66 </t>
  </si>
  <si>
    <t xml:space="preserve">    1,95 </t>
  </si>
  <si>
    <t xml:space="preserve">    0,53 </t>
  </si>
  <si>
    <t xml:space="preserve">  4,55</t>
  </si>
  <si>
    <t xml:space="preserve">    0,467 </t>
  </si>
  <si>
    <t>18,13</t>
  </si>
  <si>
    <t>427,03</t>
  </si>
  <si>
    <t>445,16</t>
  </si>
  <si>
    <t>T29</t>
  </si>
  <si>
    <t>N30</t>
  </si>
  <si>
    <t xml:space="preserve">  100,81 </t>
  </si>
  <si>
    <t xml:space="preserve">    1,56 </t>
  </si>
  <si>
    <t xml:space="preserve">    0,43 </t>
  </si>
  <si>
    <t xml:space="preserve">  3,01</t>
  </si>
  <si>
    <t xml:space="preserve">    0,303 </t>
  </si>
  <si>
    <t>18,01</t>
  </si>
  <si>
    <t>426,84</t>
  </si>
  <si>
    <t>444,85</t>
  </si>
  <si>
    <t>T30</t>
  </si>
  <si>
    <t>N31</t>
  </si>
  <si>
    <t xml:space="preserve">  100,46 </t>
  </si>
  <si>
    <t xml:space="preserve">    1,17 </t>
  </si>
  <si>
    <t xml:space="preserve">    50</t>
  </si>
  <si>
    <t xml:space="preserve">    0,50 </t>
  </si>
  <si>
    <t xml:space="preserve">  5,22</t>
  </si>
  <si>
    <t xml:space="preserve">    0,524 </t>
  </si>
  <si>
    <t>17,83</t>
  </si>
  <si>
    <t>426,50</t>
  </si>
  <si>
    <t>444,33</t>
  </si>
  <si>
    <t>T31</t>
  </si>
  <si>
    <t>N32</t>
  </si>
  <si>
    <t xml:space="preserve">  100,78 </t>
  </si>
  <si>
    <t xml:space="preserve">    0,78 </t>
  </si>
  <si>
    <t xml:space="preserve">    0,33 </t>
  </si>
  <si>
    <t xml:space="preserve">  2,46</t>
  </si>
  <si>
    <t xml:space="preserve">    0,248 </t>
  </si>
  <si>
    <t>17,92</t>
  </si>
  <si>
    <t>426,16</t>
  </si>
  <si>
    <t>444,08</t>
  </si>
  <si>
    <t>T32</t>
  </si>
  <si>
    <t>N33</t>
  </si>
  <si>
    <t xml:space="preserve">   83,72 </t>
  </si>
  <si>
    <t xml:space="preserve">    0,39 </t>
  </si>
  <si>
    <t xml:space="preserve">    0,17 </t>
  </si>
  <si>
    <t xml:space="preserve">  0,68</t>
  </si>
  <si>
    <t xml:space="preserve">    0,057 </t>
  </si>
  <si>
    <t>18,44</t>
  </si>
  <si>
    <t>425,58</t>
  </si>
  <si>
    <t>444,02</t>
  </si>
  <si>
    <t>T43</t>
  </si>
  <si>
    <t>N44</t>
  </si>
  <si>
    <t xml:space="preserve">   48,48 </t>
  </si>
  <si>
    <t xml:space="preserve">    0,13 </t>
  </si>
  <si>
    <t xml:space="preserve">    0,05 </t>
  </si>
  <si>
    <t xml:space="preserve">  0,08</t>
  </si>
  <si>
    <t xml:space="preserve">    0,004 </t>
  </si>
  <si>
    <t>18,83</t>
  </si>
  <si>
    <t>445,63</t>
  </si>
  <si>
    <t>T44</t>
  </si>
  <si>
    <t>N45</t>
  </si>
  <si>
    <t xml:space="preserve">   40,56 </t>
  </si>
  <si>
    <t xml:space="preserve">    0,52 </t>
  </si>
  <si>
    <t xml:space="preserve">    0,22 </t>
  </si>
  <si>
    <t xml:space="preserve">  1,15</t>
  </si>
  <si>
    <t xml:space="preserve">    0,046 </t>
  </si>
  <si>
    <t>18,97</t>
  </si>
  <si>
    <t>426,70</t>
  </si>
  <si>
    <t>445,67</t>
  </si>
  <si>
    <t>T45</t>
  </si>
  <si>
    <t>N46</t>
  </si>
  <si>
    <t xml:space="preserve">   43,19 </t>
  </si>
  <si>
    <t xml:space="preserve">    0,91 </t>
  </si>
  <si>
    <t xml:space="preserve">  3,25</t>
  </si>
  <si>
    <t xml:space="preserve">    0,140 </t>
  </si>
  <si>
    <t>19,21</t>
  </si>
  <si>
    <t>426,60</t>
  </si>
  <si>
    <t>445,81</t>
  </si>
  <si>
    <t>T46</t>
  </si>
  <si>
    <t>N47</t>
  </si>
  <si>
    <t xml:space="preserve">   48,33 </t>
  </si>
  <si>
    <t xml:space="preserve">    1,30 </t>
  </si>
  <si>
    <t xml:space="preserve">    0,55 </t>
  </si>
  <si>
    <t xml:space="preserve">  6,31</t>
  </si>
  <si>
    <t xml:space="preserve">    0,305 </t>
  </si>
  <si>
    <t>19,72</t>
  </si>
  <si>
    <t>426,40</t>
  </si>
  <si>
    <t>446,12</t>
  </si>
  <si>
    <t>T47</t>
  </si>
  <si>
    <t xml:space="preserve">   37,37 </t>
  </si>
  <si>
    <t xml:space="preserve">    1,69 </t>
  </si>
  <si>
    <t xml:space="preserve">    0,46 </t>
  </si>
  <si>
    <t xml:space="preserve">  3,48</t>
  </si>
  <si>
    <t xml:space="preserve">    0,130 </t>
  </si>
  <si>
    <t>MEMORIAL DE CÁLCULO - TUBULAÇÃO</t>
  </si>
  <si>
    <t>Grupo</t>
  </si>
  <si>
    <t>Diâmetro dos tubos (m)</t>
  </si>
  <si>
    <t>Prof PV Montante (m)</t>
  </si>
  <si>
    <t>Prof PV Jusante (m)</t>
  </si>
  <si>
    <t>Comprimento da tubulação (m)</t>
  </si>
  <si>
    <t>Largura da Vala (m)</t>
  </si>
  <si>
    <t>Lastro de areia (m3) (0,10m de espessura)</t>
  </si>
  <si>
    <t>Volume Escavação (m3)</t>
  </si>
  <si>
    <t>Escoramento (m²)</t>
  </si>
  <si>
    <t>Volume de Reaterro (m3)</t>
  </si>
  <si>
    <t xml:space="preserve">    1,500 </t>
  </si>
  <si>
    <t xml:space="preserve">    3,451 </t>
  </si>
  <si>
    <t xml:space="preserve">    4,066 </t>
  </si>
  <si>
    <t xml:space="preserve">    4,280 </t>
  </si>
  <si>
    <t xml:space="preserve">    2,813 </t>
  </si>
  <si>
    <t xml:space="preserve">    1,550 </t>
  </si>
  <si>
    <t xml:space="preserve">    1,600 </t>
  </si>
  <si>
    <t xml:space="preserve">    2,266 </t>
  </si>
  <si>
    <t xml:space="preserve">    3,422 </t>
  </si>
  <si>
    <t xml:space="preserve">    4,971 </t>
  </si>
  <si>
    <t xml:space="preserve">    5,314 </t>
  </si>
  <si>
    <t xml:space="preserve">    5,364 </t>
  </si>
  <si>
    <t xml:space="preserve">    5,209 </t>
  </si>
  <si>
    <t xml:space="preserve">    5,149 </t>
  </si>
  <si>
    <t xml:space="preserve">    2,148 </t>
  </si>
  <si>
    <t xml:space="preserve">    2,870 </t>
  </si>
  <si>
    <t xml:space="preserve">    3,283 </t>
  </si>
  <si>
    <t xml:space="preserve">    3,333 </t>
  </si>
  <si>
    <t xml:space="preserve">    3,513 </t>
  </si>
  <si>
    <t xml:space="preserve">    3,393 </t>
  </si>
  <si>
    <t xml:space="preserve">    3,373 </t>
  </si>
  <si>
    <t xml:space="preserve">    3,334 </t>
  </si>
  <si>
    <t xml:space="preserve">    3,098 </t>
  </si>
  <si>
    <t xml:space="preserve">    1,614 </t>
  </si>
  <si>
    <t xml:space="preserve">    1,637 </t>
  </si>
  <si>
    <t xml:space="preserve">    1,830 </t>
  </si>
  <si>
    <t xml:space="preserve">    1,628 </t>
  </si>
  <si>
    <t>TOTAL &gt;&gt;</t>
  </si>
  <si>
    <t>Até 1,5m de largura</t>
  </si>
  <si>
    <t>ESCORAMENTO</t>
  </si>
  <si>
    <t>1,5 a 3,0</t>
  </si>
  <si>
    <t>3,0 a 4,5</t>
  </si>
  <si>
    <t>ESCAVAÇÃO</t>
  </si>
  <si>
    <t>REATERRO</t>
  </si>
  <si>
    <t>TOTAL:</t>
  </si>
  <si>
    <t>MEMORIAL DE CÁLCULO - POÇOS DE VISITA</t>
  </si>
  <si>
    <t>PV</t>
  </si>
  <si>
    <t>Diâmetro do coletor                              (Ø)</t>
  </si>
  <si>
    <t>Profundidade SINAPI (m)</t>
  </si>
  <si>
    <t>Comprimento (m)</t>
  </si>
  <si>
    <t>Largura de escavação             (m)</t>
  </si>
  <si>
    <t>Profundi-dade de escavação (m)</t>
  </si>
  <si>
    <t>Quantidade (unid)</t>
  </si>
  <si>
    <t>Preparo de fundo            (m2)</t>
  </si>
  <si>
    <t>Acréscimo de PV            (m)</t>
  </si>
  <si>
    <t>RESULTADO DOS CÁLCULOS DAS GALERIAS</t>
  </si>
  <si>
    <t>Coletor</t>
  </si>
  <si>
    <t>PV inicial PV final</t>
  </si>
  <si>
    <t>Ext. (m)</t>
  </si>
  <si>
    <t>Contrib. Lin. (l/s/km) ini./fim</t>
  </si>
  <si>
    <t>Contrib. Tre. (l/s/km) ini./fim</t>
  </si>
  <si>
    <t xml:space="preserve">Q Pontual (l/s) ini./fim   </t>
  </si>
  <si>
    <t>Q Mont. (l/s) ini./fim</t>
  </si>
  <si>
    <t>Q Jus. (l/s) ini./fim</t>
  </si>
  <si>
    <t>Diam. (mm)</t>
  </si>
  <si>
    <t>Declividade (m/m)</t>
  </si>
  <si>
    <t>Cota Terreno (m)</t>
  </si>
  <si>
    <t>Cota Coletor (m)</t>
  </si>
  <si>
    <t>Recob. Coletor (m)</t>
  </si>
  <si>
    <t>Prof. Vala (m) mon/jus</t>
  </si>
  <si>
    <t>y/D ini./fim</t>
  </si>
  <si>
    <t>V (m/s) ini./fim</t>
  </si>
  <si>
    <t>Arr. In. (Pa) Vc (m/s)</t>
  </si>
  <si>
    <t>k (mm) ini./fim</t>
  </si>
  <si>
    <t>Larg. Vala (m)</t>
  </si>
  <si>
    <t>C1</t>
  </si>
  <si>
    <t>1</t>
  </si>
  <si>
    <t>100,38</t>
  </si>
  <si>
    <t xml:space="preserve">   15,10 </t>
  </si>
  <si>
    <t xml:space="preserve">    1,515 </t>
  </si>
  <si>
    <t xml:space="preserve">    0,000 </t>
  </si>
  <si>
    <t xml:space="preserve">  150 </t>
  </si>
  <si>
    <t xml:space="preserve"> 0,0045 </t>
  </si>
  <si>
    <t xml:space="preserve">  428,000 </t>
  </si>
  <si>
    <t xml:space="preserve">  426,500 </t>
  </si>
  <si>
    <t xml:space="preserve">    1,350 </t>
  </si>
  <si>
    <t xml:space="preserve">    0,26 </t>
  </si>
  <si>
    <t xml:space="preserve">    0,42 </t>
  </si>
  <si>
    <t xml:space="preserve">    1,00 </t>
  </si>
  <si>
    <t>1,20</t>
  </si>
  <si>
    <t>0,70</t>
  </si>
  <si>
    <t>2</t>
  </si>
  <si>
    <t xml:space="preserve">   18,11 </t>
  </si>
  <si>
    <t xml:space="preserve">    1,818 </t>
  </si>
  <si>
    <t xml:space="preserve">  429,500 </t>
  </si>
  <si>
    <t xml:space="preserve">  426,049 </t>
  </si>
  <si>
    <t xml:space="preserve">    3,301 </t>
  </si>
  <si>
    <t xml:space="preserve">    0,28 </t>
  </si>
  <si>
    <t xml:space="preserve">    0,44 </t>
  </si>
  <si>
    <t xml:space="preserve">    2,94 </t>
  </si>
  <si>
    <t>95,82</t>
  </si>
  <si>
    <t xml:space="preserve">    1,446 </t>
  </si>
  <si>
    <t xml:space="preserve">    2,962 </t>
  </si>
  <si>
    <t xml:space="preserve"> 0,0033 </t>
  </si>
  <si>
    <t xml:space="preserve">    0,40 </t>
  </si>
  <si>
    <t xml:space="preserve">    0,45 </t>
  </si>
  <si>
    <t xml:space="preserve">    1,03 </t>
  </si>
  <si>
    <t>3</t>
  </si>
  <si>
    <t xml:space="preserve">    1,736 </t>
  </si>
  <si>
    <t xml:space="preserve">    3,554 </t>
  </si>
  <si>
    <t xml:space="preserve">  429,800 </t>
  </si>
  <si>
    <t xml:space="preserve">  425,734 </t>
  </si>
  <si>
    <t xml:space="preserve">    3,916 </t>
  </si>
  <si>
    <t xml:space="preserve">    0,47 </t>
  </si>
  <si>
    <t xml:space="preserve">    3,49 </t>
  </si>
  <si>
    <t>99,89</t>
  </si>
  <si>
    <t xml:space="preserve">    1,508 </t>
  </si>
  <si>
    <t xml:space="preserve">    4,470 </t>
  </si>
  <si>
    <t xml:space="preserve"> 0,0026 </t>
  </si>
  <si>
    <t xml:space="preserve">    0,54 </t>
  </si>
  <si>
    <t xml:space="preserve">    1,01 </t>
  </si>
  <si>
    <t>4</t>
  </si>
  <si>
    <t xml:space="preserve">    1,809 </t>
  </si>
  <si>
    <t xml:space="preserve">  429,700 </t>
  </si>
  <si>
    <t xml:space="preserve">  425,471 </t>
  </si>
  <si>
    <t xml:space="preserve">    4,080 </t>
  </si>
  <si>
    <t xml:space="preserve">    4,230 </t>
  </si>
  <si>
    <t xml:space="preserve">    0,60 </t>
  </si>
  <si>
    <t xml:space="preserve">    0,48 </t>
  </si>
  <si>
    <t xml:space="preserve">    3,84 </t>
  </si>
  <si>
    <t>99,87</t>
  </si>
  <si>
    <t xml:space="preserve">    5,977 </t>
  </si>
  <si>
    <t xml:space="preserve">  200 </t>
  </si>
  <si>
    <t xml:space="preserve"> 0,0023 </t>
  </si>
  <si>
    <t xml:space="preserve">  425,421 </t>
  </si>
  <si>
    <t xml:space="preserve">    1,02 </t>
  </si>
  <si>
    <t>0,85</t>
  </si>
  <si>
    <t>5</t>
  </si>
  <si>
    <t xml:space="preserve">    7,173 </t>
  </si>
  <si>
    <t xml:space="preserve">  425,187 </t>
  </si>
  <si>
    <t xml:space="preserve">    2,613 </t>
  </si>
  <si>
    <t xml:space="preserve">    4,11 </t>
  </si>
  <si>
    <t>100,02</t>
  </si>
  <si>
    <t xml:space="preserve">    1,510 </t>
  </si>
  <si>
    <t xml:space="preserve">    7,487 </t>
  </si>
  <si>
    <t xml:space="preserve"> 0,0024 </t>
  </si>
  <si>
    <t xml:space="preserve">    0,51 </t>
  </si>
  <si>
    <t xml:space="preserve">    1,13 </t>
  </si>
  <si>
    <t>1,19</t>
  </si>
  <si>
    <t>6</t>
  </si>
  <si>
    <t xml:space="preserve">    1,812 </t>
  </si>
  <si>
    <t xml:space="preserve">    8,985 </t>
  </si>
  <si>
    <t xml:space="preserve">  424,950 </t>
  </si>
  <si>
    <t xml:space="preserve">    4,28 </t>
  </si>
  <si>
    <t>1,12</t>
  </si>
  <si>
    <t>100,30</t>
  </si>
  <si>
    <t xml:space="preserve">    1,514 </t>
  </si>
  <si>
    <t xml:space="preserve">    9,001 </t>
  </si>
  <si>
    <t xml:space="preserve"> 0,0219 </t>
  </si>
  <si>
    <t xml:space="preserve">    0,25 </t>
  </si>
  <si>
    <t xml:space="preserve">    1,48 </t>
  </si>
  <si>
    <t xml:space="preserve">    6,27 </t>
  </si>
  <si>
    <t>0,15</t>
  </si>
  <si>
    <t>7</t>
  </si>
  <si>
    <t xml:space="preserve">    1,817 </t>
  </si>
  <si>
    <t xml:space="preserve">   10,801 </t>
  </si>
  <si>
    <t xml:space="preserve">  424,300 </t>
  </si>
  <si>
    <t xml:space="preserve">  422,750 </t>
  </si>
  <si>
    <t xml:space="preserve">    0,27 </t>
  </si>
  <si>
    <t xml:space="preserve">    3,34 </t>
  </si>
  <si>
    <t>0,14</t>
  </si>
  <si>
    <t>99,85</t>
  </si>
  <si>
    <t xml:space="preserve">    1,507 </t>
  </si>
  <si>
    <t xml:space="preserve">   10,508 </t>
  </si>
  <si>
    <t xml:space="preserve"> 0,0130 </t>
  </si>
  <si>
    <t xml:space="preserve">    0,31 </t>
  </si>
  <si>
    <t xml:space="preserve">    1,25 </t>
  </si>
  <si>
    <t xml:space="preserve">    4,53 </t>
  </si>
  <si>
    <t>0,20</t>
  </si>
  <si>
    <t>8</t>
  </si>
  <si>
    <t xml:space="preserve">   12,610 </t>
  </si>
  <si>
    <t xml:space="preserve">  423,000 </t>
  </si>
  <si>
    <t xml:space="preserve">  421,450 </t>
  </si>
  <si>
    <t xml:space="preserve">    0,35 </t>
  </si>
  <si>
    <t xml:space="preserve">    1,31 </t>
  </si>
  <si>
    <t xml:space="preserve">    3,68 </t>
  </si>
  <si>
    <t>0,19</t>
  </si>
  <si>
    <t>100,22</t>
  </si>
  <si>
    <t xml:space="preserve">    1,513 </t>
  </si>
  <si>
    <t xml:space="preserve">   12,021 </t>
  </si>
  <si>
    <t xml:space="preserve">  250 </t>
  </si>
  <si>
    <t xml:space="preserve"> 0,0017 </t>
  </si>
  <si>
    <t xml:space="preserve">  421,400 </t>
  </si>
  <si>
    <t xml:space="preserve">    0,49 </t>
  </si>
  <si>
    <t>0,90</t>
  </si>
  <si>
    <t>9</t>
  </si>
  <si>
    <t xml:space="preserve">    1,815 </t>
  </si>
  <si>
    <t xml:space="preserve">   14,426 </t>
  </si>
  <si>
    <t xml:space="preserve">  423,500 </t>
  </si>
  <si>
    <t xml:space="preserve">  421,234 </t>
  </si>
  <si>
    <t xml:space="preserve">    2,016 </t>
  </si>
  <si>
    <t xml:space="preserve">    4,84 </t>
  </si>
  <si>
    <t>1,15</t>
  </si>
  <si>
    <t>99,61</t>
  </si>
  <si>
    <t xml:space="preserve">    1,504 </t>
  </si>
  <si>
    <t xml:space="preserve">   13,525 </t>
  </si>
  <si>
    <t xml:space="preserve"> 0,0016 </t>
  </si>
  <si>
    <t>10</t>
  </si>
  <si>
    <t xml:space="preserve">    1,804 </t>
  </si>
  <si>
    <t xml:space="preserve">   16,230 </t>
  </si>
  <si>
    <t xml:space="preserve">  424,500 </t>
  </si>
  <si>
    <t xml:space="preserve">  421,078 </t>
  </si>
  <si>
    <t xml:space="preserve">    3,172 </t>
  </si>
  <si>
    <t xml:space="preserve">    4,96 </t>
  </si>
  <si>
    <t>1,14</t>
  </si>
  <si>
    <t>100,43</t>
  </si>
  <si>
    <t xml:space="preserve">    1,516 </t>
  </si>
  <si>
    <t xml:space="preserve">   15,041 </t>
  </si>
  <si>
    <t xml:space="preserve"> 0,0015 </t>
  </si>
  <si>
    <t xml:space="preserve">    0,59 </t>
  </si>
  <si>
    <t>11</t>
  </si>
  <si>
    <t xml:space="preserve">    1,819 </t>
  </si>
  <si>
    <t xml:space="preserve">   18,049 </t>
  </si>
  <si>
    <t xml:space="preserve">  425,900 </t>
  </si>
  <si>
    <t xml:space="preserve">  420,929 </t>
  </si>
  <si>
    <t xml:space="preserve">    4,721 </t>
  </si>
  <si>
    <t xml:space="preserve">    0,66 </t>
  </si>
  <si>
    <t xml:space="preserve">    5,06 </t>
  </si>
  <si>
    <t>29,60</t>
  </si>
  <si>
    <t xml:space="preserve">    0,447 </t>
  </si>
  <si>
    <t xml:space="preserve">   15,488 </t>
  </si>
  <si>
    <t>12</t>
  </si>
  <si>
    <t xml:space="preserve">    0,536 </t>
  </si>
  <si>
    <t xml:space="preserve">   18,585 </t>
  </si>
  <si>
    <t xml:space="preserve">  426,200 </t>
  </si>
  <si>
    <t xml:space="preserve">  420,886 </t>
  </si>
  <si>
    <t xml:space="preserve">    5,064 </t>
  </si>
  <si>
    <t xml:space="preserve">    0,68 </t>
  </si>
  <si>
    <t xml:space="preserve">    5,09 </t>
  </si>
  <si>
    <t>33,16</t>
  </si>
  <si>
    <t xml:space="preserve">    0,501 </t>
  </si>
  <si>
    <t xml:space="preserve">   18,208 </t>
  </si>
  <si>
    <t xml:space="preserve">   18,708 </t>
  </si>
  <si>
    <t xml:space="preserve">  300 </t>
  </si>
  <si>
    <t xml:space="preserve"> 0,0014 </t>
  </si>
  <si>
    <t xml:space="preserve">  420,836 </t>
  </si>
  <si>
    <t>1,16</t>
  </si>
  <si>
    <t>12.1</t>
  </si>
  <si>
    <t xml:space="preserve">    0,601 </t>
  </si>
  <si>
    <t xml:space="preserve">   21,849 </t>
  </si>
  <si>
    <t xml:space="preserve">   22,450 </t>
  </si>
  <si>
    <t xml:space="preserve">  426,000 </t>
  </si>
  <si>
    <t xml:space="preserve">  420,791 </t>
  </si>
  <si>
    <t xml:space="preserve">    4,909 </t>
  </si>
  <si>
    <t xml:space="preserve">    0,57 </t>
  </si>
  <si>
    <t xml:space="preserve">    5,34 </t>
  </si>
  <si>
    <t>1,10</t>
  </si>
  <si>
    <t>T12.1</t>
  </si>
  <si>
    <t>29,35</t>
  </si>
  <si>
    <t xml:space="preserve">    0,443 </t>
  </si>
  <si>
    <t xml:space="preserve">   19,151 </t>
  </si>
  <si>
    <t xml:space="preserve"> 0,0013 </t>
  </si>
  <si>
    <t>13</t>
  </si>
  <si>
    <t xml:space="preserve">    0,532 </t>
  </si>
  <si>
    <t xml:space="preserve">   22,982 </t>
  </si>
  <si>
    <t xml:space="preserve">  420,751 </t>
  </si>
  <si>
    <t xml:space="preserve">    4,849 </t>
  </si>
  <si>
    <t xml:space="preserve">    0,58 </t>
  </si>
  <si>
    <t xml:space="preserve">    5,37 </t>
  </si>
  <si>
    <t>C2</t>
  </si>
  <si>
    <t>T59</t>
  </si>
  <si>
    <t>60</t>
  </si>
  <si>
    <t>99,33</t>
  </si>
  <si>
    <t xml:space="preserve">    1,499 </t>
  </si>
  <si>
    <t xml:space="preserve">  424,400 </t>
  </si>
  <si>
    <t>61</t>
  </si>
  <si>
    <t xml:space="preserve">    1,799 </t>
  </si>
  <si>
    <t xml:space="preserve">  426,100 </t>
  </si>
  <si>
    <t xml:space="preserve">  423,952 </t>
  </si>
  <si>
    <t xml:space="preserve">    1,998 </t>
  </si>
  <si>
    <t>T60</t>
  </si>
  <si>
    <t>97,97</t>
  </si>
  <si>
    <t xml:space="preserve">    1,479 </t>
  </si>
  <si>
    <t xml:space="preserve">    2,978 </t>
  </si>
  <si>
    <t>62</t>
  </si>
  <si>
    <t xml:space="preserve">    1,775 </t>
  </si>
  <si>
    <t xml:space="preserve">    3,574 </t>
  </si>
  <si>
    <t xml:space="preserve">  423,630 </t>
  </si>
  <si>
    <t xml:space="preserve">    2,720 </t>
  </si>
  <si>
    <t>T61</t>
  </si>
  <si>
    <t xml:space="preserve">    4,486 </t>
  </si>
  <si>
    <t>63</t>
  </si>
  <si>
    <t xml:space="preserve">    5,383 </t>
  </si>
  <si>
    <t xml:space="preserve">  426,650 </t>
  </si>
  <si>
    <t xml:space="preserve">  423,367 </t>
  </si>
  <si>
    <t xml:space="preserve">    3,133 </t>
  </si>
  <si>
    <t>T62</t>
  </si>
  <si>
    <t>98,38</t>
  </si>
  <si>
    <t xml:space="preserve">    1,485 </t>
  </si>
  <si>
    <t xml:space="preserve">    5,971 </t>
  </si>
  <si>
    <t xml:space="preserve">  423,317 </t>
  </si>
  <si>
    <t>64</t>
  </si>
  <si>
    <t xml:space="preserve">    1,782 </t>
  </si>
  <si>
    <t xml:space="preserve">    7,165 </t>
  </si>
  <si>
    <t xml:space="preserve">  426,600 </t>
  </si>
  <si>
    <t xml:space="preserve">  423,087 </t>
  </si>
  <si>
    <t xml:space="preserve">    3,313 </t>
  </si>
  <si>
    <t>T63</t>
  </si>
  <si>
    <t>36,00</t>
  </si>
  <si>
    <t xml:space="preserve">    0,543 </t>
  </si>
  <si>
    <t xml:space="preserve">    6,514 </t>
  </si>
  <si>
    <t xml:space="preserve"> 0,0022 </t>
  </si>
  <si>
    <t>65</t>
  </si>
  <si>
    <t xml:space="preserve">    0,652 </t>
  </si>
  <si>
    <t xml:space="preserve">    7,817 </t>
  </si>
  <si>
    <t xml:space="preserve">  426,400 </t>
  </si>
  <si>
    <t xml:space="preserve">  423,007 </t>
  </si>
  <si>
    <t xml:space="preserve">    3,193 </t>
  </si>
  <si>
    <t xml:space="preserve">    4,20 </t>
  </si>
  <si>
    <t>T64</t>
  </si>
  <si>
    <t>38,73</t>
  </si>
  <si>
    <t xml:space="preserve">    0,585 </t>
  </si>
  <si>
    <t xml:space="preserve">    7,079 </t>
  </si>
  <si>
    <t xml:space="preserve">    7,663 </t>
  </si>
  <si>
    <t xml:space="preserve"> 0,0021 </t>
  </si>
  <si>
    <t>66</t>
  </si>
  <si>
    <t xml:space="preserve">    0,702 </t>
  </si>
  <si>
    <t xml:space="preserve">    8,494 </t>
  </si>
  <si>
    <t xml:space="preserve">    9,196 </t>
  </si>
  <si>
    <t xml:space="preserve">  426,300 </t>
  </si>
  <si>
    <t xml:space="preserve">  422,927 </t>
  </si>
  <si>
    <t xml:space="preserve">    3,173 </t>
  </si>
  <si>
    <t xml:space="preserve">    4,36 </t>
  </si>
  <si>
    <t>T65</t>
  </si>
  <si>
    <t>30,92</t>
  </si>
  <si>
    <t xml:space="preserve">    8,130 </t>
  </si>
  <si>
    <t xml:space="preserve"> 0,0020 </t>
  </si>
  <si>
    <t>67</t>
  </si>
  <si>
    <t xml:space="preserve">    0,560 </t>
  </si>
  <si>
    <t xml:space="preserve">    9,756 </t>
  </si>
  <si>
    <t xml:space="preserve">  422,866 </t>
  </si>
  <si>
    <t xml:space="preserve">    3,134 </t>
  </si>
  <si>
    <t xml:space="preserve">    4,41 </t>
  </si>
  <si>
    <t>T66</t>
  </si>
  <si>
    <t>33,05</t>
  </si>
  <si>
    <t xml:space="preserve">    0,499 </t>
  </si>
  <si>
    <t xml:space="preserve">    8,629 </t>
  </si>
  <si>
    <t xml:space="preserve"> 0,0019 </t>
  </si>
  <si>
    <t xml:space="preserve">    0,599 </t>
  </si>
  <si>
    <t xml:space="preserve">   10,355 </t>
  </si>
  <si>
    <t xml:space="preserve">  422,802 </t>
  </si>
  <si>
    <t xml:space="preserve">    2,898 </t>
  </si>
  <si>
    <t xml:space="preserve">    0,62 </t>
  </si>
  <si>
    <t xml:space="preserve">    4,47 </t>
  </si>
  <si>
    <t>C3</t>
  </si>
  <si>
    <t>T68</t>
  </si>
  <si>
    <t>70</t>
  </si>
  <si>
    <t xml:space="preserve">    0,564 </t>
  </si>
  <si>
    <t xml:space="preserve"> 0,0134 </t>
  </si>
  <si>
    <t xml:space="preserve">  426,900 </t>
  </si>
  <si>
    <t xml:space="preserve">  425,400 </t>
  </si>
  <si>
    <t xml:space="preserve">    0,19 </t>
  </si>
  <si>
    <t xml:space="preserve">    0,64 </t>
  </si>
  <si>
    <t xml:space="preserve">    2,28 </t>
  </si>
  <si>
    <t>0,88</t>
  </si>
  <si>
    <t xml:space="preserve">    0,677 </t>
  </si>
  <si>
    <t xml:space="preserve">  424,900 </t>
  </si>
  <si>
    <t xml:space="preserve">    2,48 </t>
  </si>
  <si>
    <t>0,87</t>
  </si>
  <si>
    <t>C4</t>
  </si>
  <si>
    <t>T71</t>
  </si>
  <si>
    <t>36,25</t>
  </si>
  <si>
    <t xml:space="preserve">    0,547 </t>
  </si>
  <si>
    <t>71</t>
  </si>
  <si>
    <t xml:space="preserve">    0,657 </t>
  </si>
  <si>
    <t xml:space="preserve">  426,850 </t>
  </si>
  <si>
    <t xml:space="preserve">  425,236 </t>
  </si>
  <si>
    <t xml:space="preserve">    1,464 </t>
  </si>
  <si>
    <t xml:space="preserve">    2,82 </t>
  </si>
  <si>
    <t>T72</t>
  </si>
  <si>
    <t>38,31</t>
  </si>
  <si>
    <t xml:space="preserve">    0,578 </t>
  </si>
  <si>
    <t xml:space="preserve">    1,126 </t>
  </si>
  <si>
    <t>72</t>
  </si>
  <si>
    <t xml:space="preserve">    0,694 </t>
  </si>
  <si>
    <t xml:space="preserve">    1,351 </t>
  </si>
  <si>
    <t xml:space="preserve">  426,700 </t>
  </si>
  <si>
    <t xml:space="preserve">  425,063 </t>
  </si>
  <si>
    <t xml:space="preserve">    1,487 </t>
  </si>
  <si>
    <t>T73</t>
  </si>
  <si>
    <t>41,06</t>
  </si>
  <si>
    <t xml:space="preserve">    0,620 </t>
  </si>
  <si>
    <t xml:space="preserve">    1,745 </t>
  </si>
  <si>
    <t xml:space="preserve"> 0,0064 </t>
  </si>
  <si>
    <t xml:space="preserve">    1,41 </t>
  </si>
  <si>
    <t>73</t>
  </si>
  <si>
    <t xml:space="preserve">    0,744 </t>
  </si>
  <si>
    <t xml:space="preserve">    2,094 </t>
  </si>
  <si>
    <t xml:space="preserve">  424,800 </t>
  </si>
  <si>
    <t xml:space="preserve">    2,91 </t>
  </si>
  <si>
    <t>T74</t>
  </si>
  <si>
    <t>36,01</t>
  </si>
  <si>
    <t xml:space="preserve">    0,544 </t>
  </si>
  <si>
    <t xml:space="preserve">    2,289 </t>
  </si>
  <si>
    <t xml:space="preserve"> 0,0036 </t>
  </si>
  <si>
    <t xml:space="preserve">    0,34 </t>
  </si>
  <si>
    <t>74</t>
  </si>
  <si>
    <t xml:space="preserve">    2,747 </t>
  </si>
  <si>
    <t xml:space="preserve">  424,670 </t>
  </si>
  <si>
    <t xml:space="preserve">    1,680 </t>
  </si>
  <si>
    <t xml:space="preserve">    0,37 </t>
  </si>
  <si>
    <t xml:space="preserve">    3,28 </t>
  </si>
  <si>
    <t>T75</t>
  </si>
  <si>
    <t>28,56</t>
  </si>
  <si>
    <t xml:space="preserve">    0,431 </t>
  </si>
  <si>
    <t xml:space="preserve"> 0,0034 </t>
  </si>
  <si>
    <t xml:space="preserve">    0,517 </t>
  </si>
  <si>
    <t xml:space="preserve">    3,264 </t>
  </si>
  <si>
    <t xml:space="preserve">  424,572 </t>
  </si>
  <si>
    <t xml:space="preserve">    1,478 </t>
  </si>
  <si>
    <t xml:space="preserve">    3,41 </t>
  </si>
  <si>
    <t>TRANSPORTE DE MATERIAIS DE REDE DE ESGOTO</t>
  </si>
  <si>
    <t>TUBO COLETOR CL DN150</t>
  </si>
  <si>
    <t xml:space="preserve">TUBO COLETOR CL DN200 </t>
  </si>
  <si>
    <t>TUBO COLETOR CL DN250</t>
  </si>
  <si>
    <t>TUBO COLETOR DN300</t>
  </si>
  <si>
    <t>ENGENHEIRO CIVIL DE OBRA JUNIOR COM ENCARGOS COMPLEMENTARES</t>
  </si>
  <si>
    <t>ENCARREGADO GERAL COM ENCARGOS COMPLEMENTARES</t>
  </si>
  <si>
    <t>H</t>
  </si>
  <si>
    <t>101,78</t>
  </si>
  <si>
    <t>26,28</t>
  </si>
  <si>
    <t xml:space="preserve">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</si>
  <si>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</si>
  <si>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ELETRICISTA COM ENCARGOS COMPLEMENTARES</t>
  </si>
  <si>
    <t>23,88</t>
  </si>
  <si>
    <t>SERVENTE COM ENCARGOS COMPLEMENTARES</t>
  </si>
  <si>
    <t>18,34</t>
  </si>
  <si>
    <t xml:space="preserve">CABO MULTIPOLAR DE COBRE, FLEXIVEL, CLASSE 4 OU 5, ISOLACAO EM HEPR, COBERTURA EM PVC-ST2, ANTICHAMA BWF-B, 0,6/1 KV, 3 CONDUTORES DE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</si>
  <si>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</si>
  <si>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ASSENTAMENTO DE POSTE DE CONCRETO COM COMPRIMENTO NOMINAL DE 10 M, CARGA NOMINAL MENOR OU IGUAL A 1000 DAN, ENGASTAMENTO SIMPLES COM 1,6 M DE SOLO (NÃO INCLUI FORNECIMENTO). AF_11/2019</t>
  </si>
  <si>
    <t>549,91</t>
  </si>
  <si>
    <t xml:space="preserve">POSTE DE CONCRETO ARMADO DE SECAO DUPLO T, EXTENSAO DE 10,00 M, RESISTENCIA DE 600 DAN, TIPO 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</si>
  <si>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CRUZETA DE CONCRETO LEVE, COMP. 2000 MM SECAO, 90 X 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</si>
  <si>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125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</si>
  <si>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CHAVE DE BOIA AUTOMÁTICA SUPERIOR/INFERIOR 15A/250V - FORNECIMENTO E INSTALAÇÃO. AF_12/2020</t>
  </si>
  <si>
    <t>80,33</t>
  </si>
  <si>
    <t xml:space="preserve">PARA-RAIOS DE DISTRIBUICAO, TENSAO NOMINAL 15 KV, CORRENTE NOMINAL DE DESCARGA 5 KA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</si>
  <si>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200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</si>
  <si>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250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</si>
  <si>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300 MM, DIAMETRO = 16 MM, ROSCA DUPLA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</si>
  <si>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SUPORTE EM ACO GALVANIZADO PARA TRANSFORMADOR PARA POSTE DUPLO T 185 X 95 MM, CHAPA DE 5/16"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</si>
  <si>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HASTE DE ATERRAMENTO EM ACO COM 3,00 M DE COMPRIMENTO E DN = 5/8", REVESTIDA COM BAIXA CAMADA DE COBRE, COM CONECTOR TIPO GRAMPO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</si>
  <si>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</si>
  <si>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1 CONDUTOR, 450/750 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</si>
  <si>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3/4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</si>
  <si>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ENTERRADA ELÉTRICA RETANGULAR, EM CONCRETO PRÉ-MOLDADO, FUNDO COM BRITA, DIMENSÕES INTERNAS: 0,3X0,3X0,3 M. AF_12/2020</t>
  </si>
  <si>
    <t>140,17</t>
  </si>
  <si>
    <t>AUXILIAR DE ELETRICISTA COM ENCARGOS COMPLEMENTARES</t>
  </si>
  <si>
    <t>19,78</t>
  </si>
  <si>
    <t>ELETROTÉCNICO COM ENCARGOS COMPLEMENTARES</t>
  </si>
  <si>
    <t>29,24</t>
  </si>
  <si>
    <t xml:space="preserve">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</si>
  <si>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CINTA CIRCULAR EM ACO GALVANIZADO DE 210 MM DE DIAMETRO PARA INSTALACAO DE TRANSFORMADOR EM POSTE DE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</si>
  <si>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ARRUELA QUADRADA EM ACO GALVANIZADO, DIMENSAO = 38 MM, ESPESSURA = 3MM, DIAMETRO DO FURO= 18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</si>
  <si>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DE CONCRETO ARMADO DE SECAO DUPLO T, EXTENSAO DE 10,00 M, RESISTENCIA DE 300 A 400 DAN, TIPO B OU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</si>
  <si>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CABECOTE PARA ENTRADA DE LINHA DE ALIMENTACAO PARA ELETRODUTO, EM LIGA DE ALUMINIO COM ACABAMENTO ANTI CORROSIVO, COM FIXACAO POR ENCAIXE LISO DE 360 GRAUS, DE 1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</si>
  <si>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</si>
  <si>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FCK = 15MPA, TRAÇO 1:3,4:3,5 (EM MASSA SECA DE CIMENTO/ AREIA MÉDIA/ BRITA 1) - PREPARO MECÂNICO COM BETONEIRA 600 L. AF_05/2021</t>
  </si>
  <si>
    <t>M3</t>
  </si>
  <si>
    <t>515,96</t>
  </si>
  <si>
    <t>ESCAVAÇÃO MANUAL DE VALA. AF_09/2024</t>
  </si>
  <si>
    <t>72,54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</si>
  <si>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</si>
  <si>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</si>
  <si>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278,25</t>
  </si>
  <si>
    <t>PEDREIRO COM ENCARGOS COMPLEMENTARES</t>
  </si>
  <si>
    <t>22,95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</si>
  <si>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</si>
  <si>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7,82</t>
  </si>
  <si>
    <t>REATERRO MECANIZADO DE VALA COM RETROESCAVADEIRA (CAPACIDADE DA CAÇAMBA   DA RETRO: 0,26 M³/POTÊNCIA: 88 HP), LARGURA ATÉ 0,8 M, PROFUNDIDADE ATÉ 1,5 M, COM SOLO (SEM SUBSTITUIÇÃO) DE 1ª CATEGORIA, COM COMPACTADOR DE SOLOS DE PERCUSSÃO. AF_08/2023</t>
  </si>
  <si>
    <t>19,83</t>
  </si>
  <si>
    <t>ESCORAMENTO DE VALA, TIPO PONTALETEAMENTO, COM PROFUNDIDADE DE 1,5 A 3,0 M, LARGURA MENOR QUE 1,5 M. AF_08/2020</t>
  </si>
  <si>
    <t>M2</t>
  </si>
  <si>
    <t>15,84</t>
  </si>
  <si>
    <t>M3XKM</t>
  </si>
  <si>
    <t>2,70</t>
  </si>
  <si>
    <t>TXKM</t>
  </si>
  <si>
    <t>2,87</t>
  </si>
  <si>
    <t>1,13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</si>
  <si>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</si>
  <si>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5,32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</si>
  <si>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</si>
  <si>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10,52</t>
  </si>
  <si>
    <t>TUBO DE PVC PARA REDE COLETORA DE ESGOTO DE PAREDE MACIÇA, DN 150 MM, JUNTA ELÁSTICA  - FORNECIMENTO E ASSENTAMENTO. AF_01/2021</t>
  </si>
  <si>
    <t>86,37</t>
  </si>
  <si>
    <t>TUBO DE PVC PARA REDE COLETORA DE ESGOTO DE PAREDE MACIÇA, DN 200 MM, JUNTA ELÁSTICA - FORNECIMENTO E ASSENTAMENTO. AF_01/2021</t>
  </si>
  <si>
    <t>144,92</t>
  </si>
  <si>
    <t>TUBO DE PVC PARA REDE COLETORA DE ESGOTO DE PAREDE MACIÇA, DN 250 MM, JUNTA ELÁSTICA  - FORNECIMENTO E ASSENTAMENTO. AF_01/2021</t>
  </si>
  <si>
    <t>225,44</t>
  </si>
  <si>
    <t>TUBO DE PVC PARA REDE COLETORA DE ESGOTO DE PAREDE MACIÇA, DN 300 MM, JUNTA ELÁSTICA,  FORNECIMENTO E ASSENTAMENTO. AF_01/2021</t>
  </si>
  <si>
    <t>345,22</t>
  </si>
  <si>
    <t xml:space="preserve">CAP PVC, SERIE R, DN 150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</si>
  <si>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LONGA PVC, PB, JE, 90 GRAUS, DN 150 MM, PARA REDE COLETORA ESGOTO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</si>
  <si>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TAMPA CIRCULAR PARA ESGOTO E DRENAGEM, EM FERRO FUNDIDO, DIÂMETRO INTERNO = 0,6 M. AF_12/2020</t>
  </si>
  <si>
    <t>681,06</t>
  </si>
  <si>
    <t>BASE PARA POÇO DE VISITA CIRCULAR PARA ESGOTO, EM CONCRETO PRÉ-MOLDADO, DIÂMETRO INTERNO = 0,80 M, PROFUNDIDADE = 1,35 M, EXCLUINDO TAMPÃO. AF_12/2020_PA</t>
  </si>
  <si>
    <t>1.002,76</t>
  </si>
  <si>
    <t>CABO DE COBRE FLEXÍVEL ISOLADO, 25 MM², ANTI-CHAMA 0,6/1,0 KV, PARA REDE ENTERRADA DE DISTRIBUIÇÃO DE ENERGIA ELÉTRICA - FORNECIMENTO E INSTALAÇÃO. AF_12/2021</t>
  </si>
  <si>
    <t>28,94</t>
  </si>
  <si>
    <t>ELETRODUTO FLEXÍVEL CORRUGADO, PEAD, DN 50 (1 1/2"), PARA REDE ENTERRADA DE DISTRIBUIÇÃO DE ENERGIA ELÉTRICA - FORNECIMENTO E INSTALAÇÃO. AF_12/2021</t>
  </si>
  <si>
    <t>7,51</t>
  </si>
  <si>
    <t>ELETRODUTO FLEXÍVEL CORRUGADO, PEAD, DN 63 (2"), PARA REDE ENTERRADA DE DISTRIBUIÇÃO DE ENERGIA ELÉTRICA - FORNECIMENTO E INSTALAÇÃO. AF_12/2021</t>
  </si>
  <si>
    <t>10,71</t>
  </si>
  <si>
    <t>LUMINÁRIA DE LED PARA ILUMINAÇÃO PÚBLICA, DE 181 W ATÉ 239 W - FORNECIMENTO E INSTALAÇÃO. AF_08/2020</t>
  </si>
  <si>
    <t>461,35</t>
  </si>
  <si>
    <t>RELÉ FOTOELÉTRICO PARA COMANDO DE ILUMINAÇÃO EXTERNA 1000 W - FORNECIMENTO E INSTALAÇÃO. AF_08/2020</t>
  </si>
  <si>
    <t>39,90</t>
  </si>
  <si>
    <t>DISJUNTOR TRIPOLAR TIPO DIN, CORRENTE NOMINAL DE 40A - FORNECIMENTO E INSTALAÇÃO. AF_10/2020</t>
  </si>
  <si>
    <t>87,26</t>
  </si>
  <si>
    <t>CONTATOR TRIPOLAR I NOMINAL 38A - FORNECIMENTO E INSTALAÇÃO. AF_10/2020</t>
  </si>
  <si>
    <t>406,14</t>
  </si>
  <si>
    <t>POSTE DE AÇO CONICO CONTÍNUO CURVO SIMPLES, FLANGEADO, H=9M, INCLUSIVE LUMINÁRIA, SEM LÂMPADA - FORNECIMENTO E INSTALACAO. AF_11/2019</t>
  </si>
  <si>
    <t>2.682,22</t>
  </si>
  <si>
    <t>POSTE DE AÇO CONICO CONTÍNUO CURVO DUPLO, FLANGEADO, H=9M, INCLUSIVE LUMINÁRIAS, SEM LÂMPADAS - FORNECIMENTO E INSTALACAO. AF_11/2019</t>
  </si>
  <si>
    <t>3.117,16</t>
  </si>
  <si>
    <t>HASTE DE ATERRAMENTO, DIÂMETRO 5/8", COM 3 METROS - FORNECIMENTO E INSTALAÇÃO. AF_08/2023</t>
  </si>
  <si>
    <t>68,89</t>
  </si>
  <si>
    <t>TRANSFORMADOR DE DISTRIBUIÇÃO, 30 KVA, TRIFÁSICO, 60 HZ, CLASSE 15 KV, IMERSO EM ÓLEO MINERAL, INSTALAÇÃO EM POSTE (NÃO INCLUSO SUPORTE) - FORNECIMENTO E INSTALAÇÃO. AF_12/2020</t>
  </si>
  <si>
    <t>19.554,62</t>
  </si>
  <si>
    <t>CPAV002</t>
  </si>
  <si>
    <t>PLACA DE OBRA EM CHAPA DE AÇO GALVANIZADO</t>
  </si>
  <si>
    <t>CPAV004-1</t>
  </si>
  <si>
    <t>EXECUÇÃO DE IMPRIMAÇÃO COM EMULSÃO ASFÁLTICA PARA SERVIÇO DE IMPRIMAÇÃO. AF_11/2019</t>
  </si>
  <si>
    <t>CPAV005</t>
  </si>
  <si>
    <t>EXECUÇÃO DE PINTURA DE LIGAÇÃO COM EMULSÃO ASFÁLTICA RR-2C. AF_11/2019</t>
  </si>
  <si>
    <t>CPAV006-1</t>
  </si>
  <si>
    <t>PAVIMENTO COM TRATAMENTO SUPERFICIAL DUPLO, COM EMULSÃO ASFÁLTICA RR-2C. AF_01/2020</t>
  </si>
  <si>
    <t>CPAV006-2</t>
  </si>
  <si>
    <t>PAVIMENTO COM TRATAMENTO SUPERFICIAL DUPLO, COM EMULSÃO ASFÁLTICA RR-2C, COM BANHO DILUÍDO. AF_01/2020</t>
  </si>
  <si>
    <t>CPAV006-4</t>
  </si>
  <si>
    <t>EXECUÇÃO DE PAVIMENTO COM APLICAÇÃO DE PRÉMISTURADO A FRIO, CAMADA DE ROLAMENTO - EXCLUSIVE CARGA E TRANSPORTE. AF_11/2019</t>
  </si>
  <si>
    <t>CPAV006-5</t>
  </si>
  <si>
    <t>USINAGEM DE PRÉ MISTURADO A FRIO, PARA CAMADA DE ROLAMENTO, PADRÃO DNIT FAIXA C. AF_03/2020</t>
  </si>
  <si>
    <t>T</t>
  </si>
  <si>
    <t>CPAV006-6</t>
  </si>
  <si>
    <t>EXECUÇÃO DE TAPA BURACO COM APLICAÇÃO DE PRÉ MISTURADO A FRIO (USINAGEM PRÓPRIA) E PINTURA DE LIGAÇÃO. AF_12/2020</t>
  </si>
  <si>
    <t>CPAV006-7</t>
  </si>
  <si>
    <t>RECOMPOSIÇÃO DE REVESTIMENTO EM PRÉ MISTURADO A FRIO (USINAGEM PRÓPRIA), PARA FECHAMENTO DE VALAS - INCLUSO DEMOLIÇÃO DO PAVIMENTO. AF_12/2020</t>
  </si>
  <si>
    <t>TRATAMENTO SUPERFICIAL DUPLO COM EMULSÃO - BRITA COMERCIAL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</si>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</sst>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"/>
    <numFmt numFmtId="165" formatCode="&quot;R$&quot;\ #,##0.00"/>
    <numFmt numFmtId="166" formatCode="#,##0.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0"/>
    <numFmt numFmtId="170" formatCode="[$-416]mmm/yy;@"/>
    <numFmt numFmtId="171" formatCode="0.00000"/>
    <numFmt numFmtId="172" formatCode="#,##0.00\ &quot;M²&quot;"/>
    <numFmt numFmtId="173" formatCode="#,##0.00\ &quot;M&quot;"/>
    <numFmt numFmtId="174" formatCode="@&quot; (R$)&quot;"/>
    <numFmt numFmtId="175" formatCode="&quot;( &quot;0.00%&quot; )&quot;"/>
    <numFmt numFmtId="176" formatCode="&quot;R$ &quot;#,##0.00"/>
    <numFmt numFmtId="177" formatCode="&quot;R$&quot;#,##0.00"/>
    <numFmt numFmtId="178" formatCode="0.0"/>
    <numFmt numFmtId="179" formatCode="#,###\ &quot;dias&quot;"/>
    <numFmt numFmtId="180" formatCode="0.0000"/>
    <numFmt numFmtId="181" formatCode="_(* #,##0.00000_);_(* \(#,##0.00000\);_(* &quot;-&quot;??_);_(@_)"/>
    <numFmt numFmtId="182" formatCode="0.000"/>
  </numFmts>
  <fonts count="4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4" tint="-0.499984740745262"/>
      <name val="Arial"/>
      <family val="2"/>
    </font>
    <font>
      <b/>
      <sz val="14"/>
      <color theme="4" tint="-0.49998474074526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ptos Narrow"/>
      <family val="2"/>
      <scheme val="minor"/>
    </font>
    <font>
      <b/>
      <sz val="12"/>
      <color theme="4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  <font>
      <sz val="12"/>
      <color theme="0"/>
      <name val="Arial"/>
      <family val="2"/>
    </font>
    <font>
      <sz val="11"/>
      <color theme="0"/>
      <name val="Arial"/>
      <family val="2"/>
    </font>
    <font>
      <sz val="12"/>
      <color indexed="8"/>
      <name val="Arial"/>
      <family val="2"/>
    </font>
    <font>
      <u/>
      <sz val="8.5"/>
      <color theme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theme="0"/>
      <name val="Arial Narrow"/>
      <family val="2"/>
    </font>
    <font>
      <b/>
      <sz val="11"/>
      <name val="Aptos Narrow"/>
      <family val="2"/>
      <scheme val="minor"/>
    </font>
    <font>
      <sz val="10"/>
      <color theme="1"/>
      <name val="Arial Narrow"/>
      <family val="2"/>
    </font>
    <font>
      <b/>
      <sz val="10"/>
      <name val="Arial"/>
      <family val="2"/>
    </font>
    <font>
      <sz val="11"/>
      <color indexed="10"/>
      <name val="Arial"/>
      <family val="2"/>
    </font>
    <font>
      <b/>
      <sz val="18"/>
      <color theme="4" tint="-0.499984740745262"/>
      <name val="Arial"/>
      <family val="2"/>
    </font>
    <font>
      <b/>
      <sz val="14"/>
      <color theme="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MS Sans Serif"/>
      <family val="2"/>
    </font>
    <font>
      <sz val="1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hair">
        <color indexed="64"/>
      </left>
      <right style="hair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hair">
        <color indexed="64"/>
      </left>
      <right style="thin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 style="double">
        <color indexed="17"/>
      </right>
      <top/>
      <bottom/>
      <diagonal/>
    </border>
    <border>
      <left style="double">
        <color indexed="17"/>
      </left>
      <right style="double">
        <color indexed="17"/>
      </right>
      <top style="double">
        <color indexed="17"/>
      </top>
      <bottom/>
      <diagonal/>
    </border>
    <border>
      <left style="double">
        <color indexed="17"/>
      </left>
      <right style="double">
        <color indexed="17"/>
      </right>
      <top/>
      <bottom/>
      <diagonal/>
    </border>
    <border>
      <left style="double">
        <color indexed="17"/>
      </left>
      <right style="double">
        <color indexed="17"/>
      </right>
      <top/>
      <bottom style="double">
        <color indexed="17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medium">
        <color theme="9" tint="-0.24994659260841701"/>
      </bottom>
      <diagonal/>
    </border>
    <border>
      <left/>
      <right/>
      <top style="thin">
        <color indexed="64"/>
      </top>
      <bottom style="medium">
        <color theme="9" tint="-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9" tint="-0.24994659260841701"/>
      </bottom>
      <diagonal/>
    </border>
    <border>
      <left style="thin">
        <color indexed="64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thin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medium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9" tint="-0.24994659260841701"/>
      </bottom>
      <diagonal/>
    </border>
    <border>
      <left style="thin">
        <color indexed="64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 style="thin">
        <color indexed="64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167" fontId="3" fillId="0" borderId="0" applyFont="0" applyFill="0" applyBorder="0" applyAlignment="0" applyProtection="0"/>
    <xf numFmtId="0" fontId="3" fillId="0" borderId="0"/>
  </cellStyleXfs>
  <cellXfs count="748">
    <xf numFmtId="0" fontId="0" fillId="0" borderId="0" xfId="0"/>
    <xf numFmtId="0" fontId="4" fillId="2" borderId="1" xfId="4" applyFont="1" applyFill="1" applyBorder="1" applyAlignment="1">
      <alignment horizontal="left" vertical="center"/>
    </xf>
    <xf numFmtId="0" fontId="5" fillId="0" borderId="2" xfId="5" applyFont="1" applyBorder="1" applyAlignment="1">
      <alignment horizontal="left" vertical="center"/>
    </xf>
    <xf numFmtId="0" fontId="6" fillId="2" borderId="2" xfId="4" applyFont="1" applyFill="1" applyBorder="1" applyAlignment="1">
      <alignment vertical="center" wrapText="1"/>
    </xf>
    <xf numFmtId="0" fontId="5" fillId="0" borderId="2" xfId="5" applyFont="1" applyBorder="1" applyAlignment="1">
      <alignment vertical="center"/>
    </xf>
    <xf numFmtId="0" fontId="5" fillId="0" borderId="3" xfId="5" applyFont="1" applyBorder="1" applyAlignment="1">
      <alignment vertical="center"/>
    </xf>
    <xf numFmtId="0" fontId="7" fillId="0" borderId="0" xfId="6" applyFont="1" applyAlignment="1">
      <alignment vertical="center"/>
    </xf>
    <xf numFmtId="0" fontId="8" fillId="0" borderId="4" xfId="0" applyFont="1" applyBorder="1" applyAlignment="1">
      <alignment vertical="center"/>
    </xf>
    <xf numFmtId="0" fontId="4" fillId="2" borderId="5" xfId="4" applyFont="1" applyFill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6" fillId="2" borderId="0" xfId="4" applyFont="1" applyFill="1" applyAlignment="1">
      <alignment vertical="center" wrapText="1"/>
    </xf>
    <xf numFmtId="0" fontId="5" fillId="0" borderId="0" xfId="4" applyFont="1" applyAlignment="1">
      <alignment vertical="center"/>
    </xf>
    <xf numFmtId="0" fontId="5" fillId="0" borderId="6" xfId="4" applyFont="1" applyBorder="1" applyAlignment="1">
      <alignment vertical="center"/>
    </xf>
    <xf numFmtId="0" fontId="7" fillId="2" borderId="7" xfId="4" applyFont="1" applyFill="1" applyBorder="1" applyAlignment="1">
      <alignment horizontal="left" vertical="center"/>
    </xf>
    <xf numFmtId="0" fontId="4" fillId="2" borderId="8" xfId="4" applyFont="1" applyFill="1" applyBorder="1" applyAlignment="1">
      <alignment horizontal="left" vertical="center"/>
    </xf>
    <xf numFmtId="14" fontId="5" fillId="0" borderId="9" xfId="4" applyNumberFormat="1" applyFont="1" applyBorder="1" applyAlignment="1">
      <alignment horizontal="left" vertical="center"/>
    </xf>
    <xf numFmtId="0" fontId="6" fillId="2" borderId="9" xfId="4" applyFont="1" applyFill="1" applyBorder="1" applyAlignment="1">
      <alignment vertical="center" wrapText="1"/>
    </xf>
    <xf numFmtId="14" fontId="5" fillId="0" borderId="9" xfId="4" applyNumberFormat="1" applyFont="1" applyBorder="1" applyAlignment="1">
      <alignment vertical="center"/>
    </xf>
    <xf numFmtId="14" fontId="5" fillId="0" borderId="10" xfId="4" applyNumberFormat="1" applyFont="1" applyBorder="1" applyAlignment="1">
      <alignment vertical="center"/>
    </xf>
    <xf numFmtId="0" fontId="7" fillId="0" borderId="7" xfId="6" applyFont="1" applyBorder="1" applyAlignment="1">
      <alignment horizontal="left" vertical="center"/>
    </xf>
    <xf numFmtId="0" fontId="7" fillId="0" borderId="1" xfId="6" applyFont="1" applyBorder="1" applyAlignment="1">
      <alignment vertical="center"/>
    </xf>
    <xf numFmtId="0" fontId="7" fillId="0" borderId="2" xfId="6" applyFont="1" applyBorder="1" applyAlignment="1">
      <alignment vertical="center"/>
    </xf>
    <xf numFmtId="0" fontId="4" fillId="0" borderId="2" xfId="6" applyFont="1" applyBorder="1" applyAlignment="1">
      <alignment vertical="center" wrapText="1"/>
    </xf>
    <xf numFmtId="0" fontId="4" fillId="0" borderId="3" xfId="6" applyFont="1" applyBorder="1" applyAlignment="1">
      <alignment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vertical="center"/>
    </xf>
    <xf numFmtId="0" fontId="4" fillId="0" borderId="9" xfId="6" applyFont="1" applyBorder="1" applyAlignment="1">
      <alignment vertical="center" wrapText="1"/>
    </xf>
    <xf numFmtId="164" fontId="7" fillId="0" borderId="8" xfId="6" applyNumberFormat="1" applyFont="1" applyBorder="1" applyAlignment="1">
      <alignment vertical="center"/>
    </xf>
    <xf numFmtId="0" fontId="4" fillId="0" borderId="10" xfId="6" applyFont="1" applyBorder="1" applyAlignment="1">
      <alignment horizontal="center" vertical="center"/>
    </xf>
    <xf numFmtId="0" fontId="7" fillId="0" borderId="11" xfId="6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1" fontId="7" fillId="0" borderId="12" xfId="6" applyNumberFormat="1" applyFont="1" applyBorder="1" applyAlignment="1">
      <alignment vertical="center" wrapText="1"/>
    </xf>
    <xf numFmtId="0" fontId="4" fillId="0" borderId="12" xfId="6" applyFont="1" applyBorder="1" applyAlignment="1">
      <alignment horizontal="left" vertical="top"/>
    </xf>
    <xf numFmtId="0" fontId="4" fillId="0" borderId="12" xfId="6" applyFont="1" applyBorder="1" applyAlignment="1">
      <alignment vertical="center"/>
    </xf>
    <xf numFmtId="164" fontId="7" fillId="0" borderId="13" xfId="6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164" fontId="4" fillId="2" borderId="3" xfId="6" applyNumberFormat="1" applyFont="1" applyFill="1" applyBorder="1" applyAlignment="1">
      <alignment horizontal="center" vertical="center"/>
    </xf>
    <xf numFmtId="164" fontId="4" fillId="2" borderId="2" xfId="6" applyNumberFormat="1" applyFont="1" applyFill="1" applyBorder="1" applyAlignment="1">
      <alignment horizontal="centerContinuous" vertical="center"/>
    </xf>
    <xf numFmtId="164" fontId="4" fillId="2" borderId="3" xfId="6" applyNumberFormat="1" applyFont="1" applyFill="1" applyBorder="1" applyAlignment="1">
      <alignment horizontal="centerContinuous" vertical="center"/>
    </xf>
    <xf numFmtId="164" fontId="4" fillId="2" borderId="9" xfId="6" applyNumberFormat="1" applyFont="1" applyFill="1" applyBorder="1" applyAlignment="1">
      <alignment horizontal="centerContinuous" vertical="center"/>
    </xf>
    <xf numFmtId="164" fontId="4" fillId="2" borderId="10" xfId="6" applyNumberFormat="1" applyFont="1" applyFill="1" applyBorder="1" applyAlignment="1">
      <alignment horizontal="centerContinuous" vertical="center"/>
    </xf>
    <xf numFmtId="164" fontId="4" fillId="2" borderId="14" xfId="6" applyNumberFormat="1" applyFont="1" applyFill="1" applyBorder="1" applyAlignment="1">
      <alignment horizontal="center" vertical="center"/>
    </xf>
    <xf numFmtId="0" fontId="7" fillId="2" borderId="11" xfId="6" applyFont="1" applyFill="1" applyBorder="1" applyAlignment="1">
      <alignment horizontal="center" vertical="center"/>
    </xf>
    <xf numFmtId="0" fontId="7" fillId="2" borderId="11" xfId="6" applyFont="1" applyFill="1" applyBorder="1" applyAlignment="1">
      <alignment horizontal="center" vertical="center" wrapText="1"/>
    </xf>
    <xf numFmtId="0" fontId="0" fillId="2" borderId="15" xfId="6" applyFont="1" applyFill="1" applyBorder="1" applyAlignment="1">
      <alignment horizontal="left" vertical="center" wrapText="1"/>
    </xf>
    <xf numFmtId="4" fontId="7" fillId="2" borderId="13" xfId="6" applyNumberFormat="1" applyFont="1" applyFill="1" applyBorder="1" applyAlignment="1">
      <alignment horizontal="center" vertical="center"/>
    </xf>
    <xf numFmtId="4" fontId="7" fillId="2" borderId="15" xfId="6" applyNumberFormat="1" applyFont="1" applyFill="1" applyBorder="1" applyAlignment="1">
      <alignment horizontal="center" vertical="center"/>
    </xf>
    <xf numFmtId="165" fontId="7" fillId="2" borderId="15" xfId="6" applyNumberFormat="1" applyFont="1" applyFill="1" applyBorder="1" applyAlignment="1">
      <alignment horizontal="center" vertical="center"/>
    </xf>
    <xf numFmtId="165" fontId="10" fillId="3" borderId="15" xfId="6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12" fillId="2" borderId="2" xfId="4" applyFont="1" applyFill="1" applyBorder="1" applyAlignment="1">
      <alignment vertical="center" wrapText="1"/>
    </xf>
    <xf numFmtId="0" fontId="12" fillId="2" borderId="0" xfId="4" applyFont="1" applyFill="1" applyAlignment="1">
      <alignment vertical="center" wrapText="1"/>
    </xf>
    <xf numFmtId="0" fontId="12" fillId="2" borderId="9" xfId="4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/>
    </xf>
    <xf numFmtId="0" fontId="4" fillId="0" borderId="7" xfId="6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8" xfId="6" applyFont="1" applyBorder="1" applyAlignment="1">
      <alignment vertical="center" wrapText="1"/>
    </xf>
    <xf numFmtId="0" fontId="4" fillId="0" borderId="10" xfId="6" applyFont="1" applyBorder="1" applyAlignment="1">
      <alignment horizontal="left" vertical="center"/>
    </xf>
    <xf numFmtId="0" fontId="4" fillId="0" borderId="11" xfId="6" applyFont="1" applyBorder="1" applyAlignment="1">
      <alignment vertical="center"/>
    </xf>
    <xf numFmtId="0" fontId="4" fillId="0" borderId="12" xfId="8" applyFont="1" applyBorder="1" applyAlignment="1">
      <alignment vertical="center"/>
    </xf>
    <xf numFmtId="1" fontId="4" fillId="0" borderId="12" xfId="6" applyNumberFormat="1" applyFont="1" applyBorder="1" applyAlignment="1">
      <alignment vertical="center" wrapText="1"/>
    </xf>
    <xf numFmtId="164" fontId="4" fillId="0" borderId="13" xfId="6" applyNumberFormat="1" applyFont="1" applyBorder="1" applyAlignment="1">
      <alignment horizontal="center" vertical="center"/>
    </xf>
    <xf numFmtId="164" fontId="4" fillId="2" borderId="7" xfId="6" applyNumberFormat="1" applyFont="1" applyFill="1" applyBorder="1" applyAlignment="1">
      <alignment horizontal="centerContinuous" vertical="center"/>
    </xf>
    <xf numFmtId="164" fontId="4" fillId="2" borderId="7" xfId="6" applyNumberFormat="1" applyFont="1" applyFill="1" applyBorder="1" applyAlignment="1">
      <alignment horizontal="center" vertical="center"/>
    </xf>
    <xf numFmtId="164" fontId="4" fillId="2" borderId="14" xfId="6" applyNumberFormat="1" applyFont="1" applyFill="1" applyBorder="1" applyAlignment="1">
      <alignment horizontal="centerContinuous" vertical="center"/>
    </xf>
    <xf numFmtId="0" fontId="13" fillId="0" borderId="16" xfId="9" applyFont="1" applyBorder="1" applyAlignment="1">
      <alignment horizontal="center" vertical="center"/>
    </xf>
    <xf numFmtId="0" fontId="7" fillId="2" borderId="15" xfId="6" applyFont="1" applyFill="1" applyBorder="1" applyAlignment="1">
      <alignment horizontal="center" vertical="center" wrapText="1"/>
    </xf>
    <xf numFmtId="0" fontId="8" fillId="2" borderId="11" xfId="6" applyFont="1" applyFill="1" applyBorder="1" applyAlignment="1">
      <alignment horizontal="left" vertical="center" wrapText="1"/>
    </xf>
    <xf numFmtId="4" fontId="8" fillId="2" borderId="15" xfId="6" applyNumberFormat="1" applyFont="1" applyFill="1" applyBorder="1" applyAlignment="1">
      <alignment horizontal="center" vertical="center"/>
    </xf>
    <xf numFmtId="166" fontId="7" fillId="2" borderId="15" xfId="6" applyNumberFormat="1" applyFont="1" applyFill="1" applyBorder="1" applyAlignment="1">
      <alignment horizontal="center" vertical="center"/>
    </xf>
    <xf numFmtId="0" fontId="13" fillId="0" borderId="17" xfId="9" applyFont="1" applyBorder="1" applyAlignment="1">
      <alignment horizontal="center" vertical="center"/>
    </xf>
    <xf numFmtId="0" fontId="7" fillId="2" borderId="15" xfId="6" applyFont="1" applyFill="1" applyBorder="1" applyAlignment="1">
      <alignment horizontal="center" vertical="center"/>
    </xf>
    <xf numFmtId="49" fontId="9" fillId="3" borderId="18" xfId="0" applyNumberFormat="1" applyFont="1" applyFill="1" applyBorder="1" applyAlignment="1">
      <alignment horizontal="center" vertical="center"/>
    </xf>
    <xf numFmtId="10" fontId="9" fillId="3" borderId="22" xfId="1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/>
    </xf>
    <xf numFmtId="10" fontId="14" fillId="0" borderId="15" xfId="1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14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44" fontId="15" fillId="0" borderId="15" xfId="2" applyFont="1" applyBorder="1" applyAlignment="1">
      <alignment vertical="center" wrapText="1"/>
    </xf>
    <xf numFmtId="10" fontId="15" fillId="0" borderId="15" xfId="10" applyNumberFormat="1" applyFont="1" applyFill="1" applyBorder="1" applyAlignment="1">
      <alignment vertical="center"/>
    </xf>
    <xf numFmtId="4" fontId="15" fillId="0" borderId="23" xfId="0" applyNumberFormat="1" applyFont="1" applyBorder="1" applyAlignment="1">
      <alignment horizontal="center" vertical="center"/>
    </xf>
    <xf numFmtId="14" fontId="13" fillId="0" borderId="16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4" fontId="13" fillId="0" borderId="23" xfId="9" applyNumberFormat="1" applyFont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44" fontId="9" fillId="3" borderId="24" xfId="2" applyFont="1" applyFill="1" applyBorder="1" applyAlignment="1">
      <alignment vertical="center" wrapText="1"/>
    </xf>
    <xf numFmtId="4" fontId="17" fillId="3" borderId="24" xfId="0" applyNumberFormat="1" applyFont="1" applyFill="1" applyBorder="1" applyAlignment="1">
      <alignment horizontal="center" vertical="center"/>
    </xf>
    <xf numFmtId="10" fontId="9" fillId="3" borderId="24" xfId="10" applyNumberFormat="1" applyFont="1" applyFill="1" applyBorder="1" applyAlignment="1">
      <alignment vertical="center"/>
    </xf>
    <xf numFmtId="4" fontId="17" fillId="3" borderId="25" xfId="0" applyNumberFormat="1" applyFont="1" applyFill="1" applyBorder="1" applyAlignment="1">
      <alignment vertical="center"/>
    </xf>
    <xf numFmtId="164" fontId="18" fillId="2" borderId="0" xfId="6" applyNumberFormat="1" applyFont="1" applyFill="1" applyAlignment="1">
      <alignment vertical="center"/>
    </xf>
    <xf numFmtId="14" fontId="13" fillId="2" borderId="16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44" fontId="13" fillId="2" borderId="15" xfId="2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center" vertical="center" wrapText="1"/>
    </xf>
    <xf numFmtId="10" fontId="13" fillId="2" borderId="15" xfId="10" applyNumberFormat="1" applyFont="1" applyFill="1" applyBorder="1" applyAlignment="1">
      <alignment vertical="center"/>
    </xf>
    <xf numFmtId="4" fontId="13" fillId="2" borderId="23" xfId="0" applyNumberFormat="1" applyFont="1" applyFill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44" fontId="13" fillId="0" borderId="15" xfId="2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10" fontId="13" fillId="0" borderId="15" xfId="10" applyNumberFormat="1" applyFont="1" applyFill="1" applyBorder="1" applyAlignment="1">
      <alignment vertical="center"/>
    </xf>
    <xf numFmtId="4" fontId="13" fillId="0" borderId="2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" fontId="13" fillId="2" borderId="16" xfId="0" applyNumberFormat="1" applyFont="1" applyFill="1" applyBorder="1" applyAlignment="1">
      <alignment horizontal="center" vertical="center"/>
    </xf>
    <xf numFmtId="0" fontId="8" fillId="2" borderId="11" xfId="6" applyFont="1" applyFill="1" applyBorder="1" applyAlignment="1">
      <alignment horizontal="center" vertical="center" wrapText="1"/>
    </xf>
    <xf numFmtId="1" fontId="13" fillId="0" borderId="16" xfId="0" applyNumberFormat="1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1" fontId="13" fillId="2" borderId="16" xfId="9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9" fillId="3" borderId="26" xfId="7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/>
    </xf>
    <xf numFmtId="10" fontId="9" fillId="3" borderId="26" xfId="10" applyNumberFormat="1" applyFont="1" applyFill="1" applyBorder="1" applyAlignment="1">
      <alignment horizontal="center" vertical="center"/>
    </xf>
    <xf numFmtId="4" fontId="9" fillId="3" borderId="22" xfId="0" applyNumberFormat="1" applyFont="1" applyFill="1" applyBorder="1" applyAlignment="1">
      <alignment horizontal="center" vertical="center"/>
    </xf>
    <xf numFmtId="4" fontId="15" fillId="0" borderId="23" xfId="0" applyNumberFormat="1" applyFont="1" applyBorder="1" applyAlignment="1">
      <alignment vertical="center"/>
    </xf>
    <xf numFmtId="10" fontId="15" fillId="0" borderId="15" xfId="10" applyNumberFormat="1" applyFont="1" applyFill="1" applyBorder="1" applyAlignment="1">
      <alignment horizontal="left" vertical="center"/>
    </xf>
    <xf numFmtId="4" fontId="15" fillId="0" borderId="23" xfId="0" applyNumberFormat="1" applyFont="1" applyBorder="1" applyAlignment="1">
      <alignment horizontal="left"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4" fontId="13" fillId="0" borderId="0" xfId="9" applyNumberFormat="1" applyFont="1" applyAlignment="1">
      <alignment horizontal="center" vertical="center"/>
    </xf>
    <xf numFmtId="10" fontId="14" fillId="0" borderId="0" xfId="10" applyNumberFormat="1" applyFont="1" applyAlignment="1">
      <alignment vertical="center"/>
    </xf>
    <xf numFmtId="4" fontId="13" fillId="0" borderId="0" xfId="9" applyNumberFormat="1" applyFont="1" applyAlignment="1">
      <alignment vertical="center"/>
    </xf>
    <xf numFmtId="0" fontId="15" fillId="2" borderId="15" xfId="0" applyFont="1" applyFill="1" applyBorder="1" applyAlignment="1">
      <alignment horizontal="center" vertical="center"/>
    </xf>
    <xf numFmtId="44" fontId="15" fillId="2" borderId="15" xfId="2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center" vertical="center" wrapText="1"/>
    </xf>
    <xf numFmtId="10" fontId="15" fillId="2" borderId="15" xfId="10" applyNumberFormat="1" applyFont="1" applyFill="1" applyBorder="1" applyAlignment="1">
      <alignment vertical="center"/>
    </xf>
    <xf numFmtId="4" fontId="15" fillId="2" borderId="23" xfId="0" applyNumberFormat="1" applyFont="1" applyFill="1" applyBorder="1" applyAlignment="1">
      <alignment vertical="center"/>
    </xf>
    <xf numFmtId="14" fontId="15" fillId="2" borderId="16" xfId="0" applyNumberFormat="1" applyFont="1" applyFill="1" applyBorder="1" applyAlignment="1">
      <alignment horizontal="center" vertical="center"/>
    </xf>
    <xf numFmtId="44" fontId="19" fillId="2" borderId="15" xfId="2" applyFont="1" applyFill="1" applyBorder="1" applyAlignment="1">
      <alignment vertical="center" wrapText="1"/>
    </xf>
    <xf numFmtId="49" fontId="13" fillId="2" borderId="0" xfId="0" applyNumberFormat="1" applyFont="1" applyFill="1" applyAlignment="1">
      <alignment horizontal="left" vertical="center"/>
    </xf>
    <xf numFmtId="167" fontId="14" fillId="2" borderId="0" xfId="11" applyFont="1" applyFill="1" applyBorder="1" applyAlignment="1">
      <alignment horizontal="right" vertical="center"/>
    </xf>
    <xf numFmtId="168" fontId="14" fillId="2" borderId="27" xfId="12" applyFont="1" applyFill="1" applyBorder="1" applyAlignment="1">
      <alignment horizontal="right" vertical="center"/>
    </xf>
    <xf numFmtId="14" fontId="15" fillId="0" borderId="15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10" fontId="13" fillId="0" borderId="15" xfId="10" applyNumberFormat="1" applyFont="1" applyBorder="1" applyAlignment="1">
      <alignment vertical="center"/>
    </xf>
    <xf numFmtId="44" fontId="19" fillId="0" borderId="15" xfId="2" applyFont="1" applyFill="1" applyBorder="1" applyAlignment="1">
      <alignment vertical="center" wrapText="1"/>
    </xf>
    <xf numFmtId="44" fontId="15" fillId="0" borderId="15" xfId="2" applyFont="1" applyFill="1" applyBorder="1" applyAlignment="1">
      <alignment vertical="center" wrapText="1"/>
    </xf>
    <xf numFmtId="44" fontId="13" fillId="0" borderId="15" xfId="2" applyFont="1" applyFill="1" applyBorder="1" applyAlignment="1">
      <alignment vertical="center" wrapText="1"/>
    </xf>
    <xf numFmtId="49" fontId="13" fillId="0" borderId="16" xfId="9" applyNumberFormat="1" applyFont="1" applyBorder="1" applyAlignment="1">
      <alignment horizontal="center" vertical="center"/>
    </xf>
    <xf numFmtId="0" fontId="7" fillId="2" borderId="7" xfId="6" applyFont="1" applyFill="1" applyBorder="1" applyAlignment="1">
      <alignment horizontal="center" vertical="center"/>
    </xf>
    <xf numFmtId="0" fontId="9" fillId="3" borderId="26" xfId="13" applyFont="1" applyFill="1" applyBorder="1" applyAlignment="1" applyProtection="1">
      <alignment horizontal="center" vertical="center" wrapText="1"/>
    </xf>
    <xf numFmtId="0" fontId="3" fillId="0" borderId="0" xfId="9" applyAlignment="1">
      <alignment vertical="center"/>
    </xf>
    <xf numFmtId="44" fontId="19" fillId="0" borderId="15" xfId="2" applyFont="1" applyBorder="1" applyAlignment="1">
      <alignment vertical="center" wrapText="1"/>
    </xf>
    <xf numFmtId="0" fontId="9" fillId="3" borderId="15" xfId="7" applyFont="1" applyFill="1" applyBorder="1" applyAlignment="1">
      <alignment horizontal="center" vertical="center"/>
    </xf>
    <xf numFmtId="4" fontId="9" fillId="3" borderId="15" xfId="7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10" fontId="21" fillId="0" borderId="15" xfId="10" applyNumberFormat="1" applyFont="1" applyFill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14" fontId="15" fillId="2" borderId="15" xfId="0" applyNumberFormat="1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 wrapText="1"/>
    </xf>
    <xf numFmtId="4" fontId="13" fillId="2" borderId="15" xfId="0" applyNumberFormat="1" applyFont="1" applyFill="1" applyBorder="1" applyAlignment="1">
      <alignment horizontal="left" vertical="center"/>
    </xf>
    <xf numFmtId="10" fontId="13" fillId="2" borderId="15" xfId="10" applyNumberFormat="1" applyFont="1" applyFill="1" applyBorder="1" applyAlignment="1">
      <alignment horizontal="left" vertical="center"/>
    </xf>
    <xf numFmtId="4" fontId="13" fillId="0" borderId="15" xfId="0" applyNumberFormat="1" applyFont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 wrapText="1"/>
    </xf>
    <xf numFmtId="4" fontId="9" fillId="3" borderId="15" xfId="0" applyNumberFormat="1" applyFont="1" applyFill="1" applyBorder="1" applyAlignment="1">
      <alignment vertical="center" wrapText="1"/>
    </xf>
    <xf numFmtId="0" fontId="9" fillId="3" borderId="15" xfId="0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left" vertical="center" wrapText="1"/>
    </xf>
    <xf numFmtId="4" fontId="8" fillId="2" borderId="7" xfId="6" applyNumberFormat="1" applyFont="1" applyFill="1" applyBorder="1" applyAlignment="1">
      <alignment horizontal="center" vertical="center"/>
    </xf>
    <xf numFmtId="166" fontId="7" fillId="2" borderId="7" xfId="6" applyNumberFormat="1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2" fontId="22" fillId="0" borderId="28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4" borderId="15" xfId="0" applyFont="1" applyFill="1" applyBorder="1"/>
    <xf numFmtId="169" fontId="23" fillId="0" borderId="0" xfId="0" applyNumberFormat="1" applyFont="1"/>
    <xf numFmtId="0" fontId="22" fillId="0" borderId="29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" fontId="23" fillId="2" borderId="0" xfId="0" applyNumberFormat="1" applyFont="1" applyFill="1" applyAlignment="1">
      <alignment horizontal="center" vertical="center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1" fontId="23" fillId="5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wrapText="1"/>
    </xf>
    <xf numFmtId="0" fontId="23" fillId="5" borderId="0" xfId="0" applyFont="1" applyFill="1" applyAlignment="1">
      <alignment horizontal="center"/>
    </xf>
    <xf numFmtId="4" fontId="23" fillId="5" borderId="0" xfId="0" applyNumberFormat="1" applyFont="1" applyFill="1" applyAlignment="1">
      <alignment horizontal="center"/>
    </xf>
    <xf numFmtId="0" fontId="23" fillId="5" borderId="0" xfId="0" applyFont="1" applyFill="1"/>
    <xf numFmtId="169" fontId="23" fillId="5" borderId="0" xfId="0" applyNumberFormat="1" applyFont="1" applyFill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1" fontId="23" fillId="2" borderId="0" xfId="0" applyNumberFormat="1" applyFont="1" applyFill="1" applyAlignment="1">
      <alignment horizontal="left" vertical="center"/>
    </xf>
    <xf numFmtId="4" fontId="23" fillId="2" borderId="0" xfId="0" applyNumberFormat="1" applyFont="1" applyFill="1" applyAlignment="1">
      <alignment horizontal="center" vertical="center"/>
    </xf>
    <xf numFmtId="1" fontId="23" fillId="5" borderId="0" xfId="0" applyNumberFormat="1" applyFont="1" applyFill="1" applyAlignment="1">
      <alignment horizontal="left" vertical="center"/>
    </xf>
    <xf numFmtId="4" fontId="23" fillId="5" borderId="0" xfId="0" applyNumberFormat="1" applyFont="1" applyFill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1" fontId="23" fillId="2" borderId="0" xfId="0" applyNumberFormat="1" applyFont="1" applyFill="1" applyAlignment="1">
      <alignment horizontal="center"/>
    </xf>
    <xf numFmtId="2" fontId="23" fillId="2" borderId="0" xfId="0" applyNumberFormat="1" applyFont="1" applyFill="1" applyAlignment="1">
      <alignment horizontal="center"/>
    </xf>
    <xf numFmtId="0" fontId="23" fillId="6" borderId="0" xfId="0" applyFont="1" applyFill="1" applyAlignment="1">
      <alignment horizontal="center"/>
    </xf>
    <xf numFmtId="0" fontId="23" fillId="6" borderId="0" xfId="0" applyFont="1" applyFill="1" applyAlignment="1">
      <alignment wrapText="1"/>
    </xf>
    <xf numFmtId="2" fontId="23" fillId="6" borderId="0" xfId="0" applyNumberFormat="1" applyFont="1" applyFill="1" applyAlignment="1">
      <alignment horizontal="center"/>
    </xf>
    <xf numFmtId="0" fontId="23" fillId="0" borderId="1" xfId="0" applyFont="1" applyBorder="1"/>
    <xf numFmtId="0" fontId="23" fillId="0" borderId="2" xfId="0" applyFont="1" applyBorder="1"/>
    <xf numFmtId="0" fontId="23" fillId="0" borderId="3" xfId="0" applyFont="1" applyBorder="1"/>
    <xf numFmtId="0" fontId="25" fillId="0" borderId="5" xfId="14" applyFont="1" applyBorder="1" applyAlignment="1">
      <alignment horizontal="center" vertical="center"/>
    </xf>
    <xf numFmtId="0" fontId="26" fillId="0" borderId="0" xfId="14" applyFont="1" applyAlignment="1">
      <alignment horizontal="left" vertical="center"/>
    </xf>
    <xf numFmtId="0" fontId="25" fillId="0" borderId="0" xfId="14" applyFont="1" applyAlignment="1">
      <alignment horizontal="center" vertical="center"/>
    </xf>
    <xf numFmtId="0" fontId="25" fillId="0" borderId="6" xfId="14" applyFont="1" applyBorder="1" applyAlignment="1">
      <alignment horizontal="center" vertical="center"/>
    </xf>
    <xf numFmtId="0" fontId="23" fillId="0" borderId="9" xfId="0" applyFont="1" applyBorder="1"/>
    <xf numFmtId="0" fontId="23" fillId="0" borderId="10" xfId="0" applyFont="1" applyBorder="1"/>
    <xf numFmtId="49" fontId="28" fillId="0" borderId="33" xfId="14" applyNumberFormat="1" applyFont="1" applyBorder="1" applyAlignment="1">
      <alignment horizontal="center" vertical="center" wrapText="1"/>
    </xf>
    <xf numFmtId="49" fontId="28" fillId="0" borderId="34" xfId="14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170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171" fontId="2" fillId="0" borderId="36" xfId="0" applyNumberFormat="1" applyFont="1" applyBorder="1" applyAlignment="1">
      <alignment horizontal="center"/>
    </xf>
    <xf numFmtId="10" fontId="2" fillId="0" borderId="36" xfId="3" applyNumberFormat="1" applyFont="1" applyFill="1" applyBorder="1" applyAlignment="1">
      <alignment horizontal="center"/>
    </xf>
    <xf numFmtId="171" fontId="2" fillId="0" borderId="37" xfId="0" applyNumberFormat="1" applyFont="1" applyBorder="1" applyAlignment="1">
      <alignment horizontal="center"/>
    </xf>
    <xf numFmtId="0" fontId="29" fillId="0" borderId="0" xfId="0" applyFont="1"/>
    <xf numFmtId="171" fontId="29" fillId="0" borderId="0" xfId="0" applyNumberFormat="1" applyFont="1"/>
    <xf numFmtId="17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171" fontId="0" fillId="0" borderId="39" xfId="0" applyNumberFormat="1" applyBorder="1" applyAlignment="1">
      <alignment horizontal="center"/>
    </xf>
    <xf numFmtId="10" fontId="0" fillId="0" borderId="39" xfId="0" applyNumberFormat="1" applyBorder="1" applyAlignment="1">
      <alignment horizontal="center"/>
    </xf>
    <xf numFmtId="171" fontId="0" fillId="0" borderId="40" xfId="0" applyNumberFormat="1" applyBorder="1" applyAlignment="1">
      <alignment horizontal="center"/>
    </xf>
    <xf numFmtId="10" fontId="0" fillId="0" borderId="39" xfId="3" applyNumberFormat="1" applyFont="1" applyBorder="1" applyAlignment="1">
      <alignment horizontal="center"/>
    </xf>
    <xf numFmtId="0" fontId="0" fillId="0" borderId="41" xfId="0" applyBorder="1" applyAlignment="1">
      <alignment horizontal="left" vertical="center"/>
    </xf>
    <xf numFmtId="171" fontId="0" fillId="0" borderId="41" xfId="0" applyNumberFormat="1" applyBorder="1" applyAlignment="1">
      <alignment horizontal="center"/>
    </xf>
    <xf numFmtId="10" fontId="0" fillId="0" borderId="41" xfId="0" applyNumberFormat="1" applyBorder="1" applyAlignment="1">
      <alignment horizontal="center"/>
    </xf>
    <xf numFmtId="171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left" vertical="center"/>
    </xf>
    <xf numFmtId="171" fontId="0" fillId="0" borderId="43" xfId="0" applyNumberFormat="1" applyBorder="1" applyAlignment="1">
      <alignment horizontal="center"/>
    </xf>
    <xf numFmtId="10" fontId="0" fillId="0" borderId="43" xfId="3" applyNumberFormat="1" applyFont="1" applyBorder="1" applyAlignment="1">
      <alignment horizontal="center"/>
    </xf>
    <xf numFmtId="171" fontId="0" fillId="0" borderId="44" xfId="0" applyNumberFormat="1" applyBorder="1" applyAlignment="1">
      <alignment horizontal="center"/>
    </xf>
    <xf numFmtId="0" fontId="7" fillId="0" borderId="0" xfId="9" applyFont="1"/>
    <xf numFmtId="0" fontId="7" fillId="0" borderId="45" xfId="9" applyFont="1" applyBorder="1"/>
    <xf numFmtId="0" fontId="4" fillId="0" borderId="0" xfId="9" applyFont="1" applyAlignment="1">
      <alignment horizontal="center"/>
    </xf>
    <xf numFmtId="0" fontId="7" fillId="0" borderId="46" xfId="9" applyFont="1" applyBorder="1"/>
    <xf numFmtId="0" fontId="31" fillId="7" borderId="47" xfId="9" applyFont="1" applyFill="1" applyBorder="1" applyAlignment="1">
      <alignment horizontal="center" vertical="center"/>
    </xf>
    <xf numFmtId="0" fontId="7" fillId="0" borderId="0" xfId="9" applyFont="1" applyAlignment="1">
      <alignment horizontal="center"/>
    </xf>
    <xf numFmtId="0" fontId="32" fillId="2" borderId="2" xfId="4" applyFont="1" applyFill="1" applyBorder="1" applyAlignment="1">
      <alignment vertical="center" wrapText="1"/>
    </xf>
    <xf numFmtId="0" fontId="7" fillId="0" borderId="2" xfId="9" applyFont="1" applyBorder="1"/>
    <xf numFmtId="0" fontId="7" fillId="2" borderId="5" xfId="0" applyFont="1" applyFill="1" applyBorder="1" applyAlignment="1">
      <alignment vertical="center" wrapText="1"/>
    </xf>
    <xf numFmtId="0" fontId="32" fillId="2" borderId="0" xfId="4" applyFont="1" applyFill="1" applyAlignment="1">
      <alignment vertical="center" wrapText="1"/>
    </xf>
    <xf numFmtId="10" fontId="7" fillId="0" borderId="5" xfId="3" applyNumberFormat="1" applyFont="1" applyFill="1" applyBorder="1" applyAlignment="1">
      <alignment vertical="center" wrapText="1"/>
    </xf>
    <xf numFmtId="172" fontId="5" fillId="0" borderId="0" xfId="4" applyNumberFormat="1" applyFont="1" applyAlignment="1">
      <alignment horizontal="left" vertical="center"/>
    </xf>
    <xf numFmtId="0" fontId="31" fillId="7" borderId="48" xfId="9" applyFont="1" applyFill="1" applyBorder="1" applyAlignment="1">
      <alignment horizontal="center" vertical="center"/>
    </xf>
    <xf numFmtId="173" fontId="5" fillId="0" borderId="0" xfId="4" applyNumberFormat="1" applyFont="1" applyAlignment="1">
      <alignment horizontal="left" vertical="center"/>
    </xf>
    <xf numFmtId="0" fontId="32" fillId="2" borderId="9" xfId="4" applyFont="1" applyFill="1" applyBorder="1" applyAlignment="1">
      <alignment vertical="center" wrapText="1"/>
    </xf>
    <xf numFmtId="0" fontId="7" fillId="0" borderId="9" xfId="9" applyFont="1" applyBorder="1"/>
    <xf numFmtId="0" fontId="5" fillId="0" borderId="9" xfId="4" applyFont="1" applyBorder="1" applyAlignment="1">
      <alignment vertical="center"/>
    </xf>
    <xf numFmtId="0" fontId="5" fillId="0" borderId="10" xfId="4" applyFont="1" applyBorder="1" applyAlignment="1">
      <alignment vertical="center"/>
    </xf>
    <xf numFmtId="0" fontId="31" fillId="7" borderId="0" xfId="9" applyFont="1" applyFill="1" applyAlignment="1">
      <alignment horizontal="center" vertical="center"/>
    </xf>
    <xf numFmtId="10" fontId="7" fillId="0" borderId="0" xfId="3" applyNumberFormat="1" applyFont="1" applyFill="1" applyBorder="1" applyAlignment="1">
      <alignment vertical="center" wrapText="1"/>
    </xf>
    <xf numFmtId="0" fontId="4" fillId="8" borderId="0" xfId="9" applyFont="1" applyFill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1" xfId="9" applyFont="1" applyBorder="1" applyAlignment="1">
      <alignment horizontal="center" vertical="center"/>
    </xf>
    <xf numFmtId="4" fontId="4" fillId="0" borderId="0" xfId="9" applyNumberFormat="1" applyFont="1" applyAlignment="1">
      <alignment horizontal="center" vertical="center"/>
    </xf>
    <xf numFmtId="2" fontId="7" fillId="0" borderId="29" xfId="15" applyNumberFormat="1" applyFont="1" applyBorder="1" applyAlignment="1">
      <alignment horizontal="center" vertical="center"/>
    </xf>
    <xf numFmtId="2" fontId="7" fillId="0" borderId="31" xfId="15" applyNumberFormat="1" applyFont="1" applyBorder="1" applyAlignment="1">
      <alignment horizontal="center" vertical="center"/>
    </xf>
    <xf numFmtId="2" fontId="7" fillId="0" borderId="0" xfId="15" applyNumberFormat="1" applyFont="1" applyAlignment="1">
      <alignment horizontal="center" vertical="center"/>
    </xf>
    <xf numFmtId="0" fontId="7" fillId="0" borderId="15" xfId="9" applyFont="1" applyBorder="1" applyAlignment="1">
      <alignment horizontal="center"/>
    </xf>
    <xf numFmtId="4" fontId="7" fillId="0" borderId="0" xfId="9" applyNumberFormat="1" applyFont="1" applyAlignment="1">
      <alignment horizontal="center"/>
    </xf>
    <xf numFmtId="0" fontId="7" fillId="0" borderId="11" xfId="9" applyFont="1" applyBorder="1" applyAlignment="1">
      <alignment horizontal="center"/>
    </xf>
    <xf numFmtId="0" fontId="7" fillId="0" borderId="0" xfId="15" applyFont="1" applyAlignment="1">
      <alignment horizontal="center" vertical="center"/>
    </xf>
    <xf numFmtId="10" fontId="7" fillId="0" borderId="0" xfId="10" applyNumberFormat="1" applyFont="1" applyFill="1"/>
    <xf numFmtId="0" fontId="7" fillId="0" borderId="48" xfId="9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10" fontId="4" fillId="8" borderId="0" xfId="9" applyNumberFormat="1" applyFont="1" applyFill="1" applyAlignment="1">
      <alignment horizontal="center" vertical="center"/>
    </xf>
    <xf numFmtId="10" fontId="31" fillId="7" borderId="49" xfId="10" applyNumberFormat="1" applyFont="1" applyFill="1" applyBorder="1" applyAlignment="1">
      <alignment horizontal="center" vertical="center"/>
    </xf>
    <xf numFmtId="1" fontId="4" fillId="0" borderId="0" xfId="9" applyNumberFormat="1" applyFont="1" applyAlignment="1">
      <alignment horizontal="center" vertical="center"/>
    </xf>
    <xf numFmtId="0" fontId="34" fillId="0" borderId="1" xfId="9" applyFont="1" applyBorder="1" applyAlignment="1">
      <alignment vertical="center"/>
    </xf>
    <xf numFmtId="0" fontId="34" fillId="0" borderId="2" xfId="9" applyFont="1" applyBorder="1" applyAlignment="1">
      <alignment vertical="center"/>
    </xf>
    <xf numFmtId="0" fontId="34" fillId="0" borderId="3" xfId="9" applyFont="1" applyBorder="1" applyAlignment="1">
      <alignment vertical="center"/>
    </xf>
    <xf numFmtId="0" fontId="34" fillId="0" borderId="0" xfId="9" applyFont="1" applyAlignment="1">
      <alignment horizontal="center" vertical="center"/>
    </xf>
    <xf numFmtId="0" fontId="7" fillId="0" borderId="5" xfId="9" applyFont="1" applyBorder="1"/>
    <xf numFmtId="0" fontId="34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10" fontId="4" fillId="0" borderId="0" xfId="3" applyNumberFormat="1" applyFont="1" applyBorder="1" applyAlignment="1">
      <alignment horizontal="right" vertical="center"/>
    </xf>
    <xf numFmtId="0" fontId="7" fillId="0" borderId="6" xfId="9" applyFont="1" applyBorder="1"/>
    <xf numFmtId="40" fontId="7" fillId="0" borderId="0" xfId="9" applyNumberFormat="1" applyFont="1" applyAlignment="1">
      <alignment vertical="center"/>
    </xf>
    <xf numFmtId="40" fontId="7" fillId="0" borderId="0" xfId="9" applyNumberFormat="1" applyFont="1" applyAlignment="1">
      <alignment horizontal="center" vertical="center"/>
    </xf>
    <xf numFmtId="0" fontId="34" fillId="0" borderId="0" xfId="9" applyFont="1" applyAlignment="1">
      <alignment horizontal="right" vertical="center"/>
    </xf>
    <xf numFmtId="0" fontId="7" fillId="0" borderId="0" xfId="9" applyFont="1" applyAlignment="1">
      <alignment horizontal="left" vertical="center"/>
    </xf>
    <xf numFmtId="0" fontId="7" fillId="0" borderId="8" xfId="9" applyFont="1" applyBorder="1"/>
    <xf numFmtId="0" fontId="34" fillId="0" borderId="9" xfId="9" applyFont="1" applyBorder="1" applyAlignment="1">
      <alignment horizontal="right" vertical="center"/>
    </xf>
    <xf numFmtId="40" fontId="7" fillId="0" borderId="9" xfId="9" applyNumberFormat="1" applyFont="1" applyBorder="1" applyAlignment="1">
      <alignment horizontal="center" vertical="center"/>
    </xf>
    <xf numFmtId="0" fontId="7" fillId="0" borderId="9" xfId="9" applyFont="1" applyBorder="1" applyAlignment="1">
      <alignment horizontal="left" vertical="center"/>
    </xf>
    <xf numFmtId="0" fontId="7" fillId="0" borderId="10" xfId="9" applyFont="1" applyBorder="1"/>
    <xf numFmtId="0" fontId="5" fillId="2" borderId="2" xfId="4" applyFont="1" applyFill="1" applyBorder="1" applyAlignment="1">
      <alignment horizontal="left" vertical="center"/>
    </xf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0" fontId="5" fillId="2" borderId="0" xfId="4" applyFont="1" applyFill="1" applyAlignment="1">
      <alignment horizontal="left" vertical="center"/>
    </xf>
    <xf numFmtId="0" fontId="8" fillId="0" borderId="6" xfId="0" applyFont="1" applyBorder="1"/>
    <xf numFmtId="0" fontId="8" fillId="0" borderId="9" xfId="0" applyFont="1" applyBorder="1"/>
    <xf numFmtId="0" fontId="5" fillId="0" borderId="9" xfId="4" applyFont="1" applyBorder="1" applyAlignment="1">
      <alignment horizontal="left" vertical="center"/>
    </xf>
    <xf numFmtId="0" fontId="8" fillId="0" borderId="10" xfId="0" applyFont="1" applyBorder="1"/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5" fontId="18" fillId="3" borderId="1" xfId="0" applyNumberFormat="1" applyFont="1" applyFill="1" applyBorder="1" applyAlignment="1">
      <alignment horizontal="center" vertical="center" wrapText="1"/>
    </xf>
    <xf numFmtId="175" fontId="18" fillId="3" borderId="2" xfId="0" applyNumberFormat="1" applyFont="1" applyFill="1" applyBorder="1" applyAlignment="1">
      <alignment horizontal="center" vertical="center" wrapText="1"/>
    </xf>
    <xf numFmtId="174" fontId="18" fillId="3" borderId="2" xfId="0" applyNumberFormat="1" applyFont="1" applyFill="1" applyBorder="1" applyAlignment="1">
      <alignment horizontal="center" vertical="center" wrapText="1"/>
    </xf>
    <xf numFmtId="175" fontId="18" fillId="3" borderId="7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174" fontId="10" fillId="3" borderId="9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/>
    </xf>
    <xf numFmtId="0" fontId="35" fillId="9" borderId="15" xfId="0" applyFont="1" applyFill="1" applyBorder="1" applyAlignment="1">
      <alignment horizontal="left" vertical="center" wrapText="1"/>
    </xf>
    <xf numFmtId="9" fontId="10" fillId="10" borderId="15" xfId="3" applyFont="1" applyFill="1" applyBorder="1" applyAlignment="1">
      <alignment horizontal="center" vertical="center"/>
    </xf>
    <xf numFmtId="4" fontId="10" fillId="10" borderId="15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9" borderId="15" xfId="14" applyFont="1" applyFill="1" applyBorder="1" applyAlignment="1">
      <alignment horizontal="left" vertical="center" wrapText="1"/>
    </xf>
    <xf numFmtId="4" fontId="7" fillId="0" borderId="15" xfId="14" applyNumberFormat="1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176" fontId="4" fillId="0" borderId="0" xfId="14" applyNumberFormat="1" applyFont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44" fontId="35" fillId="9" borderId="15" xfId="0" applyNumberFormat="1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/>
    </xf>
    <xf numFmtId="0" fontId="7" fillId="2" borderId="3" xfId="4" applyFont="1" applyFill="1" applyBorder="1" applyAlignment="1">
      <alignment horizontal="center" vertical="center" wrapText="1"/>
    </xf>
    <xf numFmtId="0" fontId="4" fillId="2" borderId="0" xfId="4" applyFont="1" applyFill="1" applyAlignment="1">
      <alignment horizontal="left" vertical="center"/>
    </xf>
    <xf numFmtId="0" fontId="7" fillId="2" borderId="6" xfId="4" applyFont="1" applyFill="1" applyBorder="1" applyAlignment="1">
      <alignment horizontal="center" vertical="center" wrapText="1"/>
    </xf>
    <xf numFmtId="10" fontId="7" fillId="2" borderId="6" xfId="3" applyNumberFormat="1" applyFont="1" applyFill="1" applyBorder="1" applyAlignment="1">
      <alignment horizontal="center" vertical="center" wrapText="1"/>
    </xf>
    <xf numFmtId="0" fontId="4" fillId="2" borderId="9" xfId="4" applyFont="1" applyFill="1" applyBorder="1" applyAlignment="1">
      <alignment horizontal="left" vertical="center"/>
    </xf>
    <xf numFmtId="0" fontId="7" fillId="2" borderId="10" xfId="4" applyFont="1" applyFill="1" applyBorder="1" applyAlignment="1">
      <alignment horizontal="center" vertical="center" wrapText="1"/>
    </xf>
    <xf numFmtId="0" fontId="4" fillId="0" borderId="11" xfId="14" applyFont="1" applyBorder="1" applyAlignment="1">
      <alignment horizontal="center" vertical="center"/>
    </xf>
    <xf numFmtId="176" fontId="4" fillId="0" borderId="15" xfId="14" applyNumberFormat="1" applyFont="1" applyBorder="1" applyAlignment="1">
      <alignment horizontal="center" vertical="center" wrapText="1"/>
    </xf>
    <xf numFmtId="0" fontId="4" fillId="0" borderId="15" xfId="14" applyFont="1" applyBorder="1" applyAlignment="1">
      <alignment horizontal="center" vertical="center"/>
    </xf>
    <xf numFmtId="0" fontId="7" fillId="0" borderId="15" xfId="14" applyFont="1" applyBorder="1" applyAlignment="1">
      <alignment horizontal="center" vertical="center"/>
    </xf>
    <xf numFmtId="0" fontId="7" fillId="0" borderId="11" xfId="14" applyFont="1" applyBorder="1" applyAlignment="1">
      <alignment horizontal="left" vertical="center"/>
    </xf>
    <xf numFmtId="177" fontId="7" fillId="0" borderId="15" xfId="14" applyNumberFormat="1" applyFont="1" applyBorder="1" applyAlignment="1">
      <alignment horizontal="center" vertical="center" wrapText="1"/>
    </xf>
    <xf numFmtId="10" fontId="7" fillId="0" borderId="15" xfId="14" applyNumberFormat="1" applyFont="1" applyBorder="1" applyAlignment="1">
      <alignment horizontal="center" vertical="center"/>
    </xf>
    <xf numFmtId="0" fontId="36" fillId="0" borderId="15" xfId="14" applyFont="1" applyBorder="1" applyAlignment="1">
      <alignment horizontal="center" vertical="center"/>
    </xf>
    <xf numFmtId="0" fontId="36" fillId="0" borderId="11" xfId="14" applyFont="1" applyBorder="1" applyAlignment="1">
      <alignment horizontal="left" vertical="center"/>
    </xf>
    <xf numFmtId="177" fontId="36" fillId="0" borderId="15" xfId="14" applyNumberFormat="1" applyFont="1" applyBorder="1" applyAlignment="1">
      <alignment horizontal="center" vertical="center" wrapText="1"/>
    </xf>
    <xf numFmtId="10" fontId="36" fillId="0" borderId="15" xfId="14" applyNumberFormat="1" applyFont="1" applyBorder="1" applyAlignment="1">
      <alignment horizontal="center" vertical="center"/>
    </xf>
    <xf numFmtId="177" fontId="10" fillId="3" borderId="15" xfId="14" applyNumberFormat="1" applyFont="1" applyFill="1" applyBorder="1" applyAlignment="1">
      <alignment horizontal="center" vertical="center" wrapText="1"/>
    </xf>
    <xf numFmtId="9" fontId="10" fillId="3" borderId="15" xfId="3" applyFont="1" applyFill="1" applyBorder="1" applyAlignment="1">
      <alignment horizontal="center" vertical="center" wrapText="1"/>
    </xf>
    <xf numFmtId="0" fontId="4" fillId="0" borderId="0" xfId="14" applyFont="1" applyAlignment="1">
      <alignment vertical="center"/>
    </xf>
    <xf numFmtId="176" fontId="4" fillId="0" borderId="0" xfId="14" applyNumberFormat="1" applyFont="1" applyAlignment="1">
      <alignment vertical="center"/>
    </xf>
    <xf numFmtId="49" fontId="4" fillId="0" borderId="0" xfId="14" applyNumberFormat="1" applyFont="1" applyAlignment="1">
      <alignment vertical="center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43" fontId="8" fillId="0" borderId="3" xfId="1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3" fontId="8" fillId="0" borderId="6" xfId="1" applyFont="1" applyBorder="1" applyAlignment="1">
      <alignment vertical="center"/>
    </xf>
    <xf numFmtId="0" fontId="37" fillId="0" borderId="5" xfId="0" applyFont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0" fontId="33" fillId="3" borderId="50" xfId="5" applyFont="1" applyFill="1" applyBorder="1" applyAlignment="1">
      <alignment vertical="center"/>
    </xf>
    <xf numFmtId="0" fontId="33" fillId="3" borderId="51" xfId="5" applyFont="1" applyFill="1" applyBorder="1" applyAlignment="1">
      <alignment vertical="center"/>
    </xf>
    <xf numFmtId="0" fontId="33" fillId="3" borderId="51" xfId="5" applyFont="1" applyFill="1" applyBorder="1" applyAlignment="1">
      <alignment horizontal="center" vertical="center"/>
    </xf>
    <xf numFmtId="0" fontId="33" fillId="3" borderId="52" xfId="5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3" borderId="57" xfId="5" applyFont="1" applyFill="1" applyBorder="1" applyAlignment="1">
      <alignment horizontal="center" vertical="center" wrapText="1"/>
    </xf>
    <xf numFmtId="167" fontId="10" fillId="3" borderId="57" xfId="16" applyFont="1" applyFill="1" applyBorder="1" applyAlignment="1">
      <alignment horizontal="center" vertical="center" wrapText="1"/>
    </xf>
    <xf numFmtId="0" fontId="10" fillId="3" borderId="58" xfId="5" applyFont="1" applyFill="1" applyBorder="1" applyAlignment="1">
      <alignment horizontal="center" vertical="center" wrapText="1"/>
    </xf>
    <xf numFmtId="0" fontId="13" fillId="0" borderId="0" xfId="17" applyFont="1"/>
    <xf numFmtId="0" fontId="14" fillId="0" borderId="0" xfId="17" applyFont="1" applyAlignment="1">
      <alignment horizontal="right" wrapText="1"/>
    </xf>
    <xf numFmtId="0" fontId="4" fillId="0" borderId="0" xfId="17" applyFont="1" applyAlignment="1">
      <alignment horizontal="right" vertical="center" wrapText="1"/>
    </xf>
    <xf numFmtId="178" fontId="4" fillId="0" borderId="0" xfId="17" applyNumberFormat="1" applyFont="1" applyAlignment="1">
      <alignment horizontal="right" vertical="center" wrapText="1"/>
    </xf>
    <xf numFmtId="2" fontId="4" fillId="0" borderId="59" xfId="5" applyNumberFormat="1" applyFont="1" applyBorder="1" applyAlignment="1">
      <alignment horizontal="center" vertical="center" wrapText="1"/>
    </xf>
    <xf numFmtId="0" fontId="4" fillId="0" borderId="60" xfId="5" applyFont="1" applyBorder="1" applyAlignment="1">
      <alignment horizontal="center" vertical="center"/>
    </xf>
    <xf numFmtId="2" fontId="4" fillId="0" borderId="60" xfId="5" applyNumberFormat="1" applyFont="1" applyBorder="1" applyAlignment="1">
      <alignment horizontal="center" vertical="center"/>
    </xf>
    <xf numFmtId="178" fontId="4" fillId="0" borderId="60" xfId="5" applyNumberFormat="1" applyFont="1" applyBorder="1" applyAlignment="1">
      <alignment horizontal="center" vertical="center"/>
    </xf>
    <xf numFmtId="0" fontId="4" fillId="0" borderId="60" xfId="5" applyFont="1" applyBorder="1" applyAlignment="1">
      <alignment vertical="center"/>
    </xf>
    <xf numFmtId="0" fontId="7" fillId="0" borderId="60" xfId="5" applyFont="1" applyBorder="1" applyAlignment="1">
      <alignment horizontal="center" vertical="center"/>
    </xf>
    <xf numFmtId="43" fontId="7" fillId="0" borderId="60" xfId="1" applyFont="1" applyFill="1" applyBorder="1" applyAlignment="1">
      <alignment vertical="center"/>
    </xf>
    <xf numFmtId="165" fontId="7" fillId="0" borderId="60" xfId="16" applyNumberFormat="1" applyFont="1" applyFill="1" applyBorder="1" applyAlignment="1">
      <alignment vertical="center"/>
    </xf>
    <xf numFmtId="165" fontId="7" fillId="0" borderId="60" xfId="16" applyNumberFormat="1" applyFont="1" applyFill="1" applyBorder="1" applyAlignment="1">
      <alignment horizontal="right" vertical="center"/>
    </xf>
    <xf numFmtId="165" fontId="4" fillId="0" borderId="60" xfId="16" applyNumberFormat="1" applyFont="1" applyFill="1" applyBorder="1" applyAlignment="1">
      <alignment vertical="center"/>
    </xf>
    <xf numFmtId="10" fontId="4" fillId="0" borderId="61" xfId="3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5" applyNumberFormat="1" applyFont="1" applyBorder="1" applyAlignment="1">
      <alignment horizontal="center" vertical="center" wrapText="1"/>
    </xf>
    <xf numFmtId="1" fontId="7" fillId="0" borderId="4" xfId="18" applyNumberFormat="1" applyFont="1" applyBorder="1" applyAlignment="1">
      <alignment horizontal="center" vertical="center" wrapText="1"/>
    </xf>
    <xf numFmtId="2" fontId="7" fillId="0" borderId="4" xfId="5" applyNumberFormat="1" applyFont="1" applyBorder="1" applyAlignment="1">
      <alignment horizontal="center" vertical="center"/>
    </xf>
    <xf numFmtId="0" fontId="8" fillId="0" borderId="4" xfId="18" applyFont="1" applyBorder="1" applyAlignment="1">
      <alignment vertical="center" wrapText="1"/>
    </xf>
    <xf numFmtId="0" fontId="8" fillId="0" borderId="4" xfId="18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right" vertical="center"/>
    </xf>
    <xf numFmtId="165" fontId="7" fillId="0" borderId="4" xfId="18" applyNumberFormat="1" applyFont="1" applyBorder="1" applyAlignment="1">
      <alignment horizontal="right" vertical="center" wrapText="1"/>
    </xf>
    <xf numFmtId="165" fontId="7" fillId="0" borderId="4" xfId="16" applyNumberFormat="1" applyFont="1" applyFill="1" applyBorder="1" applyAlignment="1">
      <alignment horizontal="right" vertical="center"/>
    </xf>
    <xf numFmtId="165" fontId="7" fillId="0" borderId="4" xfId="5" applyNumberFormat="1" applyFont="1" applyBorder="1" applyAlignment="1">
      <alignment vertical="center"/>
    </xf>
    <xf numFmtId="2" fontId="4" fillId="0" borderId="62" xfId="5" applyNumberFormat="1" applyFont="1" applyBorder="1" applyAlignment="1">
      <alignment horizontal="center" vertical="center" wrapText="1"/>
    </xf>
    <xf numFmtId="0" fontId="4" fillId="0" borderId="63" xfId="5" applyFont="1" applyBorder="1" applyAlignment="1">
      <alignment horizontal="center" vertical="center"/>
    </xf>
    <xf numFmtId="2" fontId="4" fillId="0" borderId="63" xfId="5" applyNumberFormat="1" applyFont="1" applyBorder="1" applyAlignment="1">
      <alignment horizontal="center" vertical="center"/>
    </xf>
    <xf numFmtId="178" fontId="4" fillId="0" borderId="63" xfId="5" applyNumberFormat="1" applyFont="1" applyBorder="1" applyAlignment="1">
      <alignment horizontal="center" vertical="center"/>
    </xf>
    <xf numFmtId="0" fontId="4" fillId="0" borderId="63" xfId="5" applyFont="1" applyBorder="1" applyAlignment="1">
      <alignment vertical="center"/>
    </xf>
    <xf numFmtId="0" fontId="7" fillId="0" borderId="63" xfId="5" applyFont="1" applyBorder="1" applyAlignment="1">
      <alignment horizontal="center" vertical="center"/>
    </xf>
    <xf numFmtId="43" fontId="7" fillId="0" borderId="63" xfId="1" applyFont="1" applyFill="1" applyBorder="1" applyAlignment="1">
      <alignment vertical="center"/>
    </xf>
    <xf numFmtId="165" fontId="7" fillId="0" borderId="63" xfId="16" applyNumberFormat="1" applyFont="1" applyFill="1" applyBorder="1" applyAlignment="1">
      <alignment vertical="center"/>
    </xf>
    <xf numFmtId="165" fontId="7" fillId="0" borderId="63" xfId="16" applyNumberFormat="1" applyFont="1" applyFill="1" applyBorder="1" applyAlignment="1">
      <alignment horizontal="right" vertical="center"/>
    </xf>
    <xf numFmtId="165" fontId="4" fillId="0" borderId="63" xfId="16" applyNumberFormat="1" applyFont="1" applyFill="1" applyBorder="1" applyAlignment="1">
      <alignment vertical="center"/>
    </xf>
    <xf numFmtId="10" fontId="4" fillId="0" borderId="64" xfId="3" applyNumberFormat="1" applyFont="1" applyFill="1" applyBorder="1" applyAlignment="1">
      <alignment vertical="center"/>
    </xf>
    <xf numFmtId="2" fontId="7" fillId="0" borderId="15" xfId="5" applyNumberFormat="1" applyFont="1" applyBorder="1" applyAlignment="1">
      <alignment horizontal="center" vertical="center" wrapText="1"/>
    </xf>
    <xf numFmtId="1" fontId="7" fillId="2" borderId="15" xfId="18" applyNumberFormat="1" applyFont="1" applyFill="1" applyBorder="1" applyAlignment="1">
      <alignment horizontal="center" vertical="center" wrapText="1"/>
    </xf>
    <xf numFmtId="2" fontId="7" fillId="0" borderId="15" xfId="5" applyNumberFormat="1" applyFont="1" applyBorder="1" applyAlignment="1">
      <alignment horizontal="center" vertical="center"/>
    </xf>
    <xf numFmtId="0" fontId="8" fillId="0" borderId="7" xfId="18" applyFont="1" applyBorder="1" applyAlignment="1">
      <alignment vertical="center" wrapText="1"/>
    </xf>
    <xf numFmtId="0" fontId="8" fillId="0" borderId="7" xfId="18" applyFont="1" applyBorder="1" applyAlignment="1">
      <alignment horizontal="center" vertical="center" wrapText="1"/>
    </xf>
    <xf numFmtId="43" fontId="7" fillId="2" borderId="15" xfId="1" applyFont="1" applyFill="1" applyBorder="1" applyAlignment="1">
      <alignment horizontal="right" vertical="center"/>
    </xf>
    <xf numFmtId="165" fontId="7" fillId="0" borderId="7" xfId="18" applyNumberFormat="1" applyFont="1" applyBorder="1" applyAlignment="1">
      <alignment horizontal="right" vertical="center" wrapText="1"/>
    </xf>
    <xf numFmtId="165" fontId="7" fillId="0" borderId="15" xfId="16" applyNumberFormat="1" applyFont="1" applyFill="1" applyBorder="1" applyAlignment="1">
      <alignment horizontal="right" vertical="center"/>
    </xf>
    <xf numFmtId="165" fontId="7" fillId="0" borderId="15" xfId="5" applyNumberFormat="1" applyFont="1" applyBorder="1" applyAlignment="1">
      <alignment vertical="center"/>
    </xf>
    <xf numFmtId="10" fontId="7" fillId="0" borderId="15" xfId="19" applyNumberFormat="1" applyFont="1" applyFill="1" applyBorder="1" applyAlignment="1">
      <alignment horizontal="right" vertical="center" wrapText="1"/>
    </xf>
    <xf numFmtId="0" fontId="13" fillId="11" borderId="0" xfId="17" applyFont="1" applyFill="1"/>
    <xf numFmtId="0" fontId="14" fillId="11" borderId="0" xfId="17" applyFont="1" applyFill="1" applyAlignment="1">
      <alignment horizontal="right" wrapText="1"/>
    </xf>
    <xf numFmtId="0" fontId="4" fillId="11" borderId="0" xfId="17" applyFont="1" applyFill="1" applyAlignment="1">
      <alignment horizontal="right" vertical="center" wrapText="1"/>
    </xf>
    <xf numFmtId="178" fontId="4" fillId="11" borderId="0" xfId="17" applyNumberFormat="1" applyFont="1" applyFill="1" applyAlignment="1">
      <alignment horizontal="right" vertical="center" wrapText="1"/>
    </xf>
    <xf numFmtId="2" fontId="7" fillId="2" borderId="15" xfId="5" applyNumberFormat="1" applyFont="1" applyFill="1" applyBorder="1" applyAlignment="1">
      <alignment horizontal="center" vertical="center" wrapText="1"/>
    </xf>
    <xf numFmtId="2" fontId="7" fillId="2" borderId="15" xfId="5" applyNumberFormat="1" applyFont="1" applyFill="1" applyBorder="1" applyAlignment="1">
      <alignment horizontal="center" vertical="center"/>
    </xf>
    <xf numFmtId="0" fontId="8" fillId="2" borderId="7" xfId="18" applyFont="1" applyFill="1" applyBorder="1" applyAlignment="1">
      <alignment vertical="center" wrapText="1"/>
    </xf>
    <xf numFmtId="0" fontId="8" fillId="2" borderId="7" xfId="18" applyFont="1" applyFill="1" applyBorder="1" applyAlignment="1">
      <alignment horizontal="center" vertical="center" wrapText="1"/>
    </xf>
    <xf numFmtId="165" fontId="7" fillId="2" borderId="7" xfId="18" applyNumberFormat="1" applyFont="1" applyFill="1" applyBorder="1" applyAlignment="1">
      <alignment horizontal="right" vertical="center" wrapText="1"/>
    </xf>
    <xf numFmtId="165" fontId="7" fillId="2" borderId="15" xfId="16" applyNumberFormat="1" applyFont="1" applyFill="1" applyBorder="1" applyAlignment="1">
      <alignment horizontal="right" vertical="center"/>
    </xf>
    <xf numFmtId="165" fontId="7" fillId="2" borderId="15" xfId="5" applyNumberFormat="1" applyFont="1" applyFill="1" applyBorder="1" applyAlignment="1">
      <alignment vertical="center"/>
    </xf>
    <xf numFmtId="10" fontId="7" fillId="2" borderId="15" xfId="19" applyNumberFormat="1" applyFont="1" applyFill="1" applyBorder="1" applyAlignment="1">
      <alignment horizontal="right" vertical="center" wrapText="1"/>
    </xf>
    <xf numFmtId="0" fontId="7" fillId="11" borderId="0" xfId="0" applyFont="1" applyFill="1" applyAlignment="1">
      <alignment vertical="center"/>
    </xf>
    <xf numFmtId="0" fontId="13" fillId="5" borderId="0" xfId="17" applyFont="1" applyFill="1"/>
    <xf numFmtId="0" fontId="14" fillId="5" borderId="0" xfId="17" applyFont="1" applyFill="1" applyAlignment="1">
      <alignment horizontal="right" wrapText="1"/>
    </xf>
    <xf numFmtId="0" fontId="4" fillId="5" borderId="0" xfId="17" applyFont="1" applyFill="1" applyAlignment="1">
      <alignment horizontal="right" vertical="center" wrapText="1"/>
    </xf>
    <xf numFmtId="178" fontId="4" fillId="5" borderId="0" xfId="17" applyNumberFormat="1" applyFont="1" applyFill="1" applyAlignment="1">
      <alignment horizontal="right" vertical="center" wrapText="1"/>
    </xf>
    <xf numFmtId="0" fontId="7" fillId="5" borderId="0" xfId="0" applyFont="1" applyFill="1" applyAlignment="1">
      <alignment vertical="center"/>
    </xf>
    <xf numFmtId="0" fontId="13" fillId="12" borderId="0" xfId="17" applyFont="1" applyFill="1"/>
    <xf numFmtId="0" fontId="14" fillId="12" borderId="0" xfId="17" applyFont="1" applyFill="1" applyAlignment="1">
      <alignment horizontal="right" wrapText="1"/>
    </xf>
    <xf numFmtId="0" fontId="4" fillId="12" borderId="0" xfId="17" applyFont="1" applyFill="1" applyAlignment="1">
      <alignment horizontal="right" vertical="center" wrapText="1"/>
    </xf>
    <xf numFmtId="178" fontId="4" fillId="12" borderId="0" xfId="17" applyNumberFormat="1" applyFont="1" applyFill="1" applyAlignment="1">
      <alignment horizontal="right" vertical="center" wrapText="1"/>
    </xf>
    <xf numFmtId="0" fontId="7" fillId="12" borderId="0" xfId="0" applyFont="1" applyFill="1" applyAlignment="1">
      <alignment vertical="center"/>
    </xf>
    <xf numFmtId="0" fontId="13" fillId="13" borderId="0" xfId="17" applyFont="1" applyFill="1"/>
    <xf numFmtId="0" fontId="14" fillId="13" borderId="0" xfId="17" applyFont="1" applyFill="1" applyAlignment="1">
      <alignment horizontal="right" wrapText="1"/>
    </xf>
    <xf numFmtId="0" fontId="4" fillId="13" borderId="0" xfId="17" applyFont="1" applyFill="1" applyAlignment="1">
      <alignment horizontal="right" vertical="center" wrapText="1"/>
    </xf>
    <xf numFmtId="178" fontId="4" fillId="13" borderId="0" xfId="17" applyNumberFormat="1" applyFont="1" applyFill="1" applyAlignment="1">
      <alignment horizontal="right" vertical="center" wrapText="1"/>
    </xf>
    <xf numFmtId="0" fontId="7" fillId="13" borderId="0" xfId="0" applyFont="1" applyFill="1" applyAlignment="1">
      <alignment vertical="center"/>
    </xf>
    <xf numFmtId="0" fontId="37" fillId="0" borderId="0" xfId="17" applyFont="1" applyAlignment="1">
      <alignment horizontal="right" vertical="center" wrapText="1"/>
    </xf>
    <xf numFmtId="178" fontId="37" fillId="0" borderId="0" xfId="17" applyNumberFormat="1" applyFont="1" applyAlignment="1">
      <alignment horizontal="right" vertical="center" wrapText="1"/>
    </xf>
    <xf numFmtId="0" fontId="7" fillId="2" borderId="7" xfId="18" applyFont="1" applyFill="1" applyBorder="1" applyAlignment="1">
      <alignment vertical="center" wrapText="1"/>
    </xf>
    <xf numFmtId="0" fontId="7" fillId="2" borderId="7" xfId="18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43" fontId="7" fillId="0" borderId="15" xfId="1" applyFont="1" applyFill="1" applyBorder="1" applyAlignment="1">
      <alignment horizontal="right" vertical="center"/>
    </xf>
    <xf numFmtId="1" fontId="7" fillId="0" borderId="0" xfId="0" applyNumberFormat="1" applyFont="1" applyAlignment="1">
      <alignment vertical="center"/>
    </xf>
    <xf numFmtId="1" fontId="7" fillId="2" borderId="12" xfId="18" applyNumberFormat="1" applyFont="1" applyFill="1" applyBorder="1" applyAlignment="1">
      <alignment horizontal="center" vertical="center" wrapText="1"/>
    </xf>
    <xf numFmtId="1" fontId="7" fillId="0" borderId="15" xfId="18" applyNumberFormat="1" applyFont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7" fillId="2" borderId="0" xfId="17" applyFont="1" applyFill="1" applyAlignment="1">
      <alignment horizontal="right" vertical="center" wrapText="1"/>
    </xf>
    <xf numFmtId="178" fontId="37" fillId="2" borderId="0" xfId="17" applyNumberFormat="1" applyFont="1" applyFill="1" applyAlignment="1">
      <alignment horizontal="right" vertical="center" wrapText="1"/>
    </xf>
    <xf numFmtId="2" fontId="10" fillId="3" borderId="11" xfId="5" applyNumberFormat="1" applyFont="1" applyFill="1" applyBorder="1" applyAlignment="1">
      <alignment vertical="center"/>
    </xf>
    <xf numFmtId="2" fontId="10" fillId="3" borderId="12" xfId="5" applyNumberFormat="1" applyFont="1" applyFill="1" applyBorder="1" applyAlignment="1">
      <alignment vertical="center"/>
    </xf>
    <xf numFmtId="2" fontId="10" fillId="3" borderId="12" xfId="5" applyNumberFormat="1" applyFont="1" applyFill="1" applyBorder="1" applyAlignment="1">
      <alignment horizontal="right" vertical="center"/>
    </xf>
    <xf numFmtId="165" fontId="10" fillId="3" borderId="12" xfId="16" applyNumberFormat="1" applyFont="1" applyFill="1" applyBorder="1" applyAlignment="1">
      <alignment vertical="center"/>
    </xf>
    <xf numFmtId="10" fontId="10" fillId="3" borderId="13" xfId="3" applyNumberFormat="1" applyFont="1" applyFill="1" applyBorder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2" xfId="5" applyFont="1" applyBorder="1" applyAlignment="1">
      <alignment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 wrapText="1"/>
    </xf>
    <xf numFmtId="14" fontId="5" fillId="0" borderId="9" xfId="4" applyNumberFormat="1" applyFont="1" applyBorder="1" applyAlignment="1">
      <alignment vertical="center" wrapText="1"/>
    </xf>
    <xf numFmtId="14" fontId="5" fillId="0" borderId="9" xfId="4" applyNumberFormat="1" applyFont="1" applyBorder="1" applyAlignment="1">
      <alignment horizontal="left" vertical="center" wrapText="1"/>
    </xf>
    <xf numFmtId="0" fontId="10" fillId="3" borderId="67" xfId="14" applyFont="1" applyFill="1" applyBorder="1" applyAlignment="1">
      <alignment horizontal="center" vertical="center"/>
    </xf>
    <xf numFmtId="176" fontId="10" fillId="3" borderId="68" xfId="14" applyNumberFormat="1" applyFont="1" applyFill="1" applyBorder="1" applyAlignment="1">
      <alignment horizontal="center" vertical="center" wrapText="1"/>
    </xf>
    <xf numFmtId="179" fontId="10" fillId="3" borderId="68" xfId="4" applyNumberFormat="1" applyFont="1" applyFill="1" applyBorder="1" applyAlignment="1">
      <alignment horizontal="center" vertical="center"/>
    </xf>
    <xf numFmtId="4" fontId="34" fillId="0" borderId="70" xfId="14" applyNumberFormat="1" applyFont="1" applyBorder="1" applyAlignment="1">
      <alignment horizontal="center" vertical="center"/>
    </xf>
    <xf numFmtId="4" fontId="34" fillId="0" borderId="70" xfId="14" applyNumberFormat="1" applyFont="1" applyBorder="1" applyAlignment="1">
      <alignment horizontal="right" vertical="center"/>
    </xf>
    <xf numFmtId="2" fontId="8" fillId="0" borderId="0" xfId="0" applyNumberFormat="1" applyFont="1"/>
    <xf numFmtId="4" fontId="8" fillId="0" borderId="0" xfId="0" applyNumberFormat="1" applyFont="1"/>
    <xf numFmtId="10" fontId="36" fillId="0" borderId="72" xfId="3" applyNumberFormat="1" applyFont="1" applyFill="1" applyBorder="1" applyAlignment="1">
      <alignment horizontal="center" vertical="center"/>
    </xf>
    <xf numFmtId="10" fontId="36" fillId="0" borderId="72" xfId="3" applyNumberFormat="1" applyFont="1" applyFill="1" applyBorder="1" applyAlignment="1">
      <alignment horizontal="right" vertical="center"/>
    </xf>
    <xf numFmtId="10" fontId="8" fillId="0" borderId="0" xfId="0" applyNumberFormat="1" applyFont="1"/>
    <xf numFmtId="49" fontId="18" fillId="3" borderId="5" xfId="14" applyNumberFormat="1" applyFont="1" applyFill="1" applyBorder="1" applyAlignment="1">
      <alignment vertical="center"/>
    </xf>
    <xf numFmtId="49" fontId="18" fillId="3" borderId="0" xfId="14" applyNumberFormat="1" applyFont="1" applyFill="1" applyAlignment="1">
      <alignment vertical="center"/>
    </xf>
    <xf numFmtId="49" fontId="18" fillId="3" borderId="0" xfId="14" applyNumberFormat="1" applyFont="1" applyFill="1" applyAlignment="1">
      <alignment horizontal="right" vertical="center"/>
    </xf>
    <xf numFmtId="4" fontId="18" fillId="3" borderId="0" xfId="14" applyNumberFormat="1" applyFont="1" applyFill="1" applyAlignment="1">
      <alignment horizontal="right" vertical="center"/>
    </xf>
    <xf numFmtId="10" fontId="18" fillId="3" borderId="0" xfId="3" applyNumberFormat="1" applyFont="1" applyFill="1" applyBorder="1" applyAlignment="1">
      <alignment horizontal="right" vertical="center"/>
    </xf>
    <xf numFmtId="4" fontId="4" fillId="0" borderId="0" xfId="14" applyNumberFormat="1" applyFont="1" applyAlignment="1">
      <alignment vertical="center"/>
    </xf>
    <xf numFmtId="49" fontId="10" fillId="3" borderId="0" xfId="14" applyNumberFormat="1" applyFont="1" applyFill="1" applyAlignment="1">
      <alignment horizontal="right" vertical="center"/>
    </xf>
    <xf numFmtId="10" fontId="10" fillId="3" borderId="0" xfId="3" applyNumberFormat="1" applyFont="1" applyFill="1" applyBorder="1" applyAlignment="1">
      <alignment horizontal="right" vertical="center"/>
    </xf>
    <xf numFmtId="49" fontId="18" fillId="3" borderId="8" xfId="14" applyNumberFormat="1" applyFont="1" applyFill="1" applyBorder="1" applyAlignment="1">
      <alignment vertical="center"/>
    </xf>
    <xf numFmtId="49" fontId="18" fillId="3" borderId="9" xfId="14" applyNumberFormat="1" applyFont="1" applyFill="1" applyBorder="1" applyAlignment="1">
      <alignment vertical="center"/>
    </xf>
    <xf numFmtId="49" fontId="18" fillId="3" borderId="9" xfId="14" applyNumberFormat="1" applyFont="1" applyFill="1" applyBorder="1" applyAlignment="1">
      <alignment horizontal="right" vertical="center"/>
    </xf>
    <xf numFmtId="49" fontId="10" fillId="3" borderId="9" xfId="14" applyNumberFormat="1" applyFont="1" applyFill="1" applyBorder="1" applyAlignment="1">
      <alignment horizontal="right" vertical="center"/>
    </xf>
    <xf numFmtId="4" fontId="10" fillId="3" borderId="9" xfId="14" applyNumberFormat="1" applyFont="1" applyFill="1" applyBorder="1" applyAlignment="1">
      <alignment horizontal="right" vertical="center"/>
    </xf>
    <xf numFmtId="4" fontId="10" fillId="3" borderId="9" xfId="3" applyNumberFormat="1" applyFont="1" applyFill="1" applyBorder="1" applyAlignment="1">
      <alignment horizontal="right" vertical="center"/>
    </xf>
    <xf numFmtId="0" fontId="7" fillId="2" borderId="0" xfId="21" applyFont="1" applyFill="1"/>
    <xf numFmtId="0" fontId="7" fillId="0" borderId="15" xfId="20" applyFont="1" applyBorder="1" applyAlignment="1">
      <alignment horizontal="center" vertical="center"/>
    </xf>
    <xf numFmtId="0" fontId="7" fillId="0" borderId="15" xfId="20" applyFont="1" applyBorder="1" applyAlignment="1">
      <alignment horizontal="center" vertical="center" wrapText="1"/>
    </xf>
    <xf numFmtId="0" fontId="7" fillId="0" borderId="7" xfId="20" applyFont="1" applyBorder="1" applyAlignment="1">
      <alignment horizontal="center" vertical="center"/>
    </xf>
    <xf numFmtId="166" fontId="7" fillId="0" borderId="15" xfId="20" applyNumberFormat="1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 wrapText="1"/>
    </xf>
    <xf numFmtId="0" fontId="4" fillId="0" borderId="8" xfId="20" applyFont="1" applyBorder="1" applyAlignment="1">
      <alignment horizontal="center" vertical="center"/>
    </xf>
    <xf numFmtId="0" fontId="7" fillId="2" borderId="15" xfId="20" applyFont="1" applyFill="1" applyBorder="1" applyAlignment="1">
      <alignment horizontal="center" vertical="center" wrapText="1"/>
    </xf>
    <xf numFmtId="180" fontId="7" fillId="0" borderId="12" xfId="20" applyNumberFormat="1" applyFont="1" applyBorder="1" applyAlignment="1">
      <alignment horizontal="center" vertical="center" wrapText="1"/>
    </xf>
    <xf numFmtId="4" fontId="7" fillId="2" borderId="15" xfId="20" applyNumberFormat="1" applyFont="1" applyFill="1" applyBorder="1" applyAlignment="1">
      <alignment horizontal="center" vertical="center"/>
    </xf>
    <xf numFmtId="4" fontId="7" fillId="0" borderId="15" xfId="4" applyNumberFormat="1" applyFont="1" applyBorder="1" applyAlignment="1">
      <alignment horizontal="center" vertical="center"/>
    </xf>
    <xf numFmtId="4" fontId="7" fillId="2" borderId="73" xfId="20" applyNumberFormat="1" applyFont="1" applyFill="1" applyBorder="1" applyAlignment="1">
      <alignment vertical="center"/>
    </xf>
    <xf numFmtId="4" fontId="7" fillId="2" borderId="73" xfId="20" applyNumberFormat="1" applyFont="1" applyFill="1" applyBorder="1" applyAlignment="1">
      <alignment horizontal="center" vertical="center"/>
    </xf>
    <xf numFmtId="180" fontId="7" fillId="0" borderId="15" xfId="20" applyNumberFormat="1" applyFont="1" applyBorder="1" applyAlignment="1">
      <alignment horizontal="center" vertical="center" wrapText="1"/>
    </xf>
    <xf numFmtId="4" fontId="10" fillId="14" borderId="15" xfId="20" applyNumberFormat="1" applyFont="1" applyFill="1" applyBorder="1" applyAlignment="1">
      <alignment horizontal="right" vertical="center" indent="1"/>
    </xf>
    <xf numFmtId="4" fontId="10" fillId="14" borderId="15" xfId="20" applyNumberFormat="1" applyFont="1" applyFill="1" applyBorder="1" applyAlignment="1">
      <alignment horizontal="center" vertical="center"/>
    </xf>
    <xf numFmtId="4" fontId="7" fillId="0" borderId="15" xfId="20" applyNumberFormat="1" applyFont="1" applyBorder="1" applyAlignment="1">
      <alignment horizontal="right" vertical="center" wrapText="1"/>
    </xf>
    <xf numFmtId="4" fontId="7" fillId="0" borderId="15" xfId="20" applyNumberFormat="1" applyFont="1" applyBorder="1" applyAlignment="1">
      <alignment horizontal="center" vertical="center" wrapText="1"/>
    </xf>
    <xf numFmtId="4" fontId="7" fillId="2" borderId="15" xfId="4" applyNumberFormat="1" applyFont="1" applyFill="1" applyBorder="1" applyAlignment="1">
      <alignment horizontal="center" vertical="center"/>
    </xf>
    <xf numFmtId="0" fontId="3" fillId="0" borderId="15" xfId="22" applyFont="1" applyBorder="1" applyAlignment="1">
      <alignment horizontal="center" vertical="center"/>
    </xf>
    <xf numFmtId="0" fontId="3" fillId="0" borderId="15" xfId="22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top"/>
      <protection locked="0"/>
    </xf>
    <xf numFmtId="0" fontId="7" fillId="2" borderId="15" xfId="0" applyFont="1" applyFill="1" applyBorder="1" applyAlignment="1" applyProtection="1">
      <alignment horizontal="center" vertical="top"/>
      <protection locked="0"/>
    </xf>
    <xf numFmtId="0" fontId="4" fillId="2" borderId="15" xfId="0" applyFont="1" applyFill="1" applyBorder="1" applyAlignment="1" applyProtection="1">
      <alignment horizontal="center" vertical="top"/>
      <protection locked="0"/>
    </xf>
    <xf numFmtId="0" fontId="34" fillId="0" borderId="0" xfId="14" applyFont="1" applyAlignment="1">
      <alignment vertical="center"/>
    </xf>
    <xf numFmtId="0" fontId="34" fillId="13" borderId="0" xfId="14" applyFont="1" applyFill="1"/>
    <xf numFmtId="0" fontId="34" fillId="0" borderId="0" xfId="14" applyFont="1" applyAlignment="1">
      <alignment horizontal="center" vertical="center"/>
    </xf>
    <xf numFmtId="0" fontId="35" fillId="2" borderId="15" xfId="24" applyFont="1" applyFill="1" applyBorder="1" applyAlignment="1" applyProtection="1">
      <alignment horizontal="center" vertical="center" wrapText="1"/>
      <protection locked="0"/>
    </xf>
    <xf numFmtId="2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80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82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79" fontId="34" fillId="0" borderId="0" xfId="4" applyNumberFormat="1" applyFont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38" fillId="17" borderId="15" xfId="0" applyNumberFormat="1" applyFont="1" applyFill="1" applyBorder="1" applyAlignment="1" applyProtection="1">
      <alignment horizontal="center" vertical="center"/>
      <protection locked="0"/>
    </xf>
    <xf numFmtId="0" fontId="38" fillId="0" borderId="15" xfId="0" applyFont="1" applyBorder="1"/>
    <xf numFmtId="0" fontId="36" fillId="0" borderId="0" xfId="14" applyFont="1" applyAlignment="1">
      <alignment horizontal="left" vertical="center"/>
    </xf>
    <xf numFmtId="0" fontId="35" fillId="0" borderId="0" xfId="0" applyFont="1"/>
    <xf numFmtId="2" fontId="35" fillId="0" borderId="0" xfId="0" applyNumberFormat="1" applyFont="1" applyAlignment="1">
      <alignment horizontal="center"/>
    </xf>
    <xf numFmtId="4" fontId="10" fillId="16" borderId="15" xfId="0" applyNumberFormat="1" applyFont="1" applyFill="1" applyBorder="1" applyAlignment="1">
      <alignment horizontal="right" vertical="center" wrapText="1"/>
    </xf>
    <xf numFmtId="4" fontId="10" fillId="16" borderId="15" xfId="0" applyNumberFormat="1" applyFont="1" applyFill="1" applyBorder="1" applyAlignment="1">
      <alignment horizontal="center" vertical="center" wrapText="1"/>
    </xf>
    <xf numFmtId="2" fontId="38" fillId="17" borderId="0" xfId="0" applyNumberFormat="1" applyFont="1" applyFill="1" applyAlignment="1" applyProtection="1">
      <alignment horizontal="center" vertical="center"/>
      <protection locked="0"/>
    </xf>
    <xf numFmtId="0" fontId="38" fillId="0" borderId="0" xfId="0" applyFont="1"/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 wrapText="1"/>
    </xf>
    <xf numFmtId="4" fontId="10" fillId="16" borderId="15" xfId="0" applyNumberFormat="1" applyFont="1" applyFill="1" applyBorder="1" applyAlignment="1">
      <alignment vertical="center"/>
    </xf>
    <xf numFmtId="49" fontId="10" fillId="0" borderId="9" xfId="0" applyNumberFormat="1" applyFon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79" fontId="10" fillId="18" borderId="15" xfId="4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 applyProtection="1">
      <alignment horizontal="left" vertical="top"/>
      <protection locked="0"/>
    </xf>
    <xf numFmtId="0" fontId="40" fillId="2" borderId="15" xfId="0" applyFont="1" applyFill="1" applyBorder="1" applyAlignment="1">
      <alignment horizontal="left" vertical="top"/>
    </xf>
    <xf numFmtId="0" fontId="8" fillId="0" borderId="15" xfId="20" applyFont="1" applyBorder="1" applyAlignment="1">
      <alignment horizontal="center" vertical="center"/>
    </xf>
    <xf numFmtId="0" fontId="8" fillId="0" borderId="15" xfId="20" applyFont="1" applyBorder="1" applyAlignment="1">
      <alignment horizontal="center" vertical="center" wrapText="1"/>
    </xf>
    <xf numFmtId="0" fontId="8" fillId="0" borderId="7" xfId="20" applyFont="1" applyBorder="1" applyAlignment="1">
      <alignment horizontal="center" vertical="center"/>
    </xf>
    <xf numFmtId="166" fontId="8" fillId="0" borderId="15" xfId="20" applyNumberFormat="1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 wrapText="1"/>
    </xf>
    <xf numFmtId="0" fontId="35" fillId="0" borderId="8" xfId="20" applyFont="1" applyBorder="1" applyAlignment="1">
      <alignment horizontal="center" vertical="center"/>
    </xf>
    <xf numFmtId="4" fontId="8" fillId="0" borderId="15" xfId="20" applyNumberFormat="1" applyFont="1" applyBorder="1" applyAlignment="1">
      <alignment horizontal="right" vertical="center" wrapText="1"/>
    </xf>
    <xf numFmtId="0" fontId="8" fillId="2" borderId="73" xfId="20" applyFont="1" applyFill="1" applyBorder="1" applyAlignment="1">
      <alignment horizontal="center" vertical="center" wrapText="1"/>
    </xf>
    <xf numFmtId="166" fontId="8" fillId="0" borderId="15" xfId="20" applyNumberFormat="1" applyFont="1" applyBorder="1" applyAlignment="1">
      <alignment horizontal="center" vertical="center" wrapText="1"/>
    </xf>
    <xf numFmtId="4" fontId="8" fillId="2" borderId="15" xfId="20" applyNumberFormat="1" applyFont="1" applyFill="1" applyBorder="1" applyAlignment="1">
      <alignment horizontal="center" vertical="center"/>
    </xf>
    <xf numFmtId="4" fontId="8" fillId="2" borderId="15" xfId="4" applyNumberFormat="1" applyFont="1" applyFill="1" applyBorder="1" applyAlignment="1">
      <alignment horizontal="center" vertical="center"/>
    </xf>
    <xf numFmtId="4" fontId="8" fillId="2" borderId="73" xfId="20" applyNumberFormat="1" applyFont="1" applyFill="1" applyBorder="1" applyAlignment="1">
      <alignment vertical="center"/>
    </xf>
    <xf numFmtId="4" fontId="8" fillId="2" borderId="73" xfId="20" applyNumberFormat="1" applyFont="1" applyFill="1" applyBorder="1" applyAlignment="1">
      <alignment horizontal="center" vertical="center"/>
    </xf>
    <xf numFmtId="4" fontId="10" fillId="16" borderId="15" xfId="20" applyNumberFormat="1" applyFont="1" applyFill="1" applyBorder="1" applyAlignment="1">
      <alignment horizontal="right" vertical="center" indent="1"/>
    </xf>
    <xf numFmtId="4" fontId="10" fillId="16" borderId="15" xfId="20" applyNumberFormat="1" applyFont="1" applyFill="1" applyBorder="1" applyAlignment="1">
      <alignment horizontal="center" vertical="center"/>
    </xf>
    <xf numFmtId="0" fontId="8" fillId="19" borderId="0" xfId="0" applyFont="1" applyFill="1"/>
    <xf numFmtId="169" fontId="8" fillId="0" borderId="15" xfId="20" applyNumberFormat="1" applyFont="1" applyBorder="1" applyAlignment="1">
      <alignment horizontal="center" vertical="center" wrapText="1"/>
    </xf>
    <xf numFmtId="10" fontId="7" fillId="0" borderId="0" xfId="3" applyNumberFormat="1" applyFont="1" applyFill="1" applyBorder="1" applyAlignment="1">
      <alignment horizontal="center" vertical="center" wrapText="1"/>
    </xf>
    <xf numFmtId="164" fontId="0" fillId="2" borderId="11" xfId="6" applyNumberFormat="1" applyFont="1" applyFill="1" applyBorder="1" applyAlignment="1">
      <alignment horizontal="center" vertical="center"/>
    </xf>
    <xf numFmtId="164" fontId="7" fillId="2" borderId="13" xfId="6" applyNumberFormat="1" applyFont="1" applyFill="1" applyBorder="1" applyAlignment="1">
      <alignment horizontal="center" vertical="center"/>
    </xf>
    <xf numFmtId="4" fontId="7" fillId="2" borderId="11" xfId="6" applyNumberFormat="1" applyFont="1" applyFill="1" applyBorder="1" applyAlignment="1">
      <alignment horizontal="center" vertical="center"/>
    </xf>
    <xf numFmtId="4" fontId="7" fillId="2" borderId="13" xfId="6" applyNumberFormat="1" applyFont="1" applyFill="1" applyBorder="1" applyAlignment="1">
      <alignment horizontal="center" vertical="center"/>
    </xf>
    <xf numFmtId="164" fontId="10" fillId="3" borderId="11" xfId="6" applyNumberFormat="1" applyFont="1" applyFill="1" applyBorder="1" applyAlignment="1">
      <alignment horizontal="right" vertical="center"/>
    </xf>
    <xf numFmtId="164" fontId="10" fillId="3" borderId="12" xfId="6" applyNumberFormat="1" applyFont="1" applyFill="1" applyBorder="1" applyAlignment="1">
      <alignment horizontal="right" vertical="center"/>
    </xf>
    <xf numFmtId="164" fontId="10" fillId="3" borderId="13" xfId="6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9" fillId="3" borderId="11" xfId="6" applyFont="1" applyFill="1" applyBorder="1" applyAlignment="1">
      <alignment horizontal="center" vertical="center"/>
    </xf>
    <xf numFmtId="0" fontId="9" fillId="3" borderId="12" xfId="6" applyFont="1" applyFill="1" applyBorder="1" applyAlignment="1">
      <alignment horizontal="center" vertical="center"/>
    </xf>
    <xf numFmtId="0" fontId="9" fillId="3" borderId="13" xfId="6" applyFont="1" applyFill="1" applyBorder="1" applyAlignment="1">
      <alignment horizontal="center" vertical="center"/>
    </xf>
    <xf numFmtId="0" fontId="4" fillId="2" borderId="7" xfId="6" applyFont="1" applyFill="1" applyBorder="1" applyAlignment="1">
      <alignment horizontal="center" vertical="center"/>
    </xf>
    <xf numFmtId="0" fontId="4" fillId="2" borderId="14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8" xfId="6" applyFont="1" applyFill="1" applyBorder="1" applyAlignment="1">
      <alignment horizontal="center" vertical="center"/>
    </xf>
    <xf numFmtId="164" fontId="4" fillId="2" borderId="7" xfId="6" applyNumberFormat="1" applyFont="1" applyFill="1" applyBorder="1" applyAlignment="1">
      <alignment horizontal="center" vertical="center" wrapText="1"/>
    </xf>
    <xf numFmtId="164" fontId="4" fillId="2" borderId="14" xfId="6" applyNumberFormat="1" applyFont="1" applyFill="1" applyBorder="1" applyAlignment="1">
      <alignment horizontal="center" vertical="center" wrapText="1"/>
    </xf>
    <xf numFmtId="164" fontId="4" fillId="2" borderId="1" xfId="6" applyNumberFormat="1" applyFont="1" applyFill="1" applyBorder="1" applyAlignment="1">
      <alignment horizontal="center" vertical="center"/>
    </xf>
    <xf numFmtId="164" fontId="4" fillId="2" borderId="3" xfId="6" applyNumberFormat="1" applyFont="1" applyFill="1" applyBorder="1" applyAlignment="1">
      <alignment horizontal="center" vertical="center"/>
    </xf>
    <xf numFmtId="164" fontId="4" fillId="2" borderId="8" xfId="6" applyNumberFormat="1" applyFont="1" applyFill="1" applyBorder="1" applyAlignment="1">
      <alignment horizontal="center" vertical="center"/>
    </xf>
    <xf numFmtId="164" fontId="4" fillId="2" borderId="10" xfId="6" applyNumberFormat="1" applyFont="1" applyFill="1" applyBorder="1" applyAlignment="1">
      <alignment horizontal="center" vertical="center"/>
    </xf>
    <xf numFmtId="164" fontId="10" fillId="3" borderId="7" xfId="6" applyNumberFormat="1" applyFont="1" applyFill="1" applyBorder="1" applyAlignment="1">
      <alignment horizontal="right" vertical="center"/>
    </xf>
    <xf numFmtId="0" fontId="9" fillId="3" borderId="11" xfId="7" applyFont="1" applyFill="1" applyBorder="1" applyAlignment="1">
      <alignment horizontal="center" vertical="center" wrapText="1"/>
    </xf>
    <xf numFmtId="0" fontId="9" fillId="3" borderId="12" xfId="7" applyFont="1" applyFill="1" applyBorder="1" applyAlignment="1">
      <alignment horizontal="center" vertical="center" wrapText="1"/>
    </xf>
    <xf numFmtId="0" fontId="9" fillId="3" borderId="13" xfId="7" applyFont="1" applyFill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9" xfId="6" applyFont="1" applyBorder="1" applyAlignment="1">
      <alignment horizontal="left" vertical="center" wrapText="1"/>
    </xf>
    <xf numFmtId="0" fontId="4" fillId="0" borderId="10" xfId="6" applyFont="1" applyBorder="1" applyAlignment="1">
      <alignment horizontal="left" vertical="center" wrapText="1"/>
    </xf>
    <xf numFmtId="0" fontId="4" fillId="2" borderId="15" xfId="6" applyFont="1" applyFill="1" applyBorder="1" applyAlignment="1">
      <alignment horizontal="center" vertical="center"/>
    </xf>
    <xf numFmtId="164" fontId="4" fillId="2" borderId="15" xfId="6" applyNumberFormat="1" applyFont="1" applyFill="1" applyBorder="1" applyAlignment="1">
      <alignment horizontal="center" vertical="center" wrapText="1"/>
    </xf>
    <xf numFmtId="164" fontId="4" fillId="2" borderId="0" xfId="6" applyNumberFormat="1" applyFont="1" applyFill="1" applyAlignment="1">
      <alignment horizontal="left" vertical="center"/>
    </xf>
    <xf numFmtId="0" fontId="9" fillId="3" borderId="19" xfId="7" applyFont="1" applyFill="1" applyBorder="1" applyAlignment="1">
      <alignment horizontal="center" vertical="center" wrapText="1"/>
    </xf>
    <xf numFmtId="0" fontId="9" fillId="3" borderId="20" xfId="7" applyFont="1" applyFill="1" applyBorder="1" applyAlignment="1">
      <alignment horizontal="center" vertical="center" wrapText="1"/>
    </xf>
    <xf numFmtId="0" fontId="9" fillId="3" borderId="21" xfId="7" applyFont="1" applyFill="1" applyBorder="1" applyAlignment="1">
      <alignment horizontal="center" vertical="center" wrapText="1"/>
    </xf>
    <xf numFmtId="164" fontId="10" fillId="3" borderId="15" xfId="6" applyNumberFormat="1" applyFont="1" applyFill="1" applyBorder="1" applyAlignment="1">
      <alignment horizontal="right" vertical="center"/>
    </xf>
    <xf numFmtId="0" fontId="27" fillId="3" borderId="5" xfId="14" applyFont="1" applyFill="1" applyBorder="1" applyAlignment="1">
      <alignment horizontal="center" vertical="center" wrapText="1"/>
    </xf>
    <xf numFmtId="0" fontId="27" fillId="3" borderId="0" xfId="14" applyFont="1" applyFill="1" applyAlignment="1">
      <alignment horizontal="center" vertical="center" wrapText="1"/>
    </xf>
    <xf numFmtId="0" fontId="27" fillId="3" borderId="6" xfId="14" applyFont="1" applyFill="1" applyBorder="1" applyAlignment="1">
      <alignment horizontal="center" vertical="center" wrapText="1"/>
    </xf>
    <xf numFmtId="49" fontId="28" fillId="0" borderId="11" xfId="14" applyNumberFormat="1" applyFont="1" applyBorder="1" applyAlignment="1">
      <alignment horizontal="center" vertical="center" wrapText="1"/>
    </xf>
    <xf numFmtId="49" fontId="28" fillId="0" borderId="32" xfId="14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40" fontId="7" fillId="0" borderId="0" xfId="9" applyNumberFormat="1" applyFont="1" applyAlignment="1">
      <alignment horizontal="center" vertical="center"/>
    </xf>
    <xf numFmtId="0" fontId="7" fillId="0" borderId="5" xfId="9" applyFont="1" applyBorder="1" applyAlignment="1">
      <alignment horizontal="center"/>
    </xf>
    <xf numFmtId="0" fontId="7" fillId="0" borderId="0" xfId="9" applyFont="1" applyAlignment="1">
      <alignment horizontal="center"/>
    </xf>
    <xf numFmtId="0" fontId="7" fillId="0" borderId="6" xfId="9" applyFont="1" applyBorder="1" applyAlignment="1">
      <alignment horizontal="center"/>
    </xf>
    <xf numFmtId="0" fontId="7" fillId="0" borderId="5" xfId="9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6" xfId="9" applyFont="1" applyBorder="1" applyAlignment="1">
      <alignment horizontal="center" vertical="center"/>
    </xf>
    <xf numFmtId="0" fontId="4" fillId="0" borderId="15" xfId="9" applyFont="1" applyBorder="1" applyAlignment="1">
      <alignment horizontal="center" vertical="center" wrapText="1"/>
    </xf>
    <xf numFmtId="10" fontId="4" fillId="0" borderId="15" xfId="9" applyNumberFormat="1" applyFont="1" applyBorder="1" applyAlignment="1">
      <alignment horizontal="center" vertical="center"/>
    </xf>
    <xf numFmtId="1" fontId="4" fillId="0" borderId="5" xfId="9" applyNumberFormat="1" applyFont="1" applyBorder="1" applyAlignment="1">
      <alignment horizontal="center" vertical="center"/>
    </xf>
    <xf numFmtId="1" fontId="4" fillId="0" borderId="0" xfId="9" applyNumberFormat="1" applyFont="1" applyAlignment="1">
      <alignment horizontal="center" vertical="center"/>
    </xf>
    <xf numFmtId="1" fontId="4" fillId="0" borderId="6" xfId="9" applyNumberFormat="1" applyFont="1" applyBorder="1" applyAlignment="1">
      <alignment horizontal="center" vertical="center"/>
    </xf>
    <xf numFmtId="1" fontId="7" fillId="0" borderId="7" xfId="9" applyNumberFormat="1" applyFont="1" applyBorder="1" applyAlignment="1">
      <alignment horizontal="left"/>
    </xf>
    <xf numFmtId="4" fontId="7" fillId="0" borderId="7" xfId="9" applyNumberFormat="1" applyFont="1" applyBorder="1" applyAlignment="1">
      <alignment horizontal="center"/>
    </xf>
    <xf numFmtId="4" fontId="7" fillId="0" borderId="15" xfId="9" applyNumberFormat="1" applyFont="1" applyBorder="1" applyAlignment="1">
      <alignment horizontal="center"/>
    </xf>
    <xf numFmtId="1" fontId="7" fillId="0" borderId="15" xfId="9" applyNumberFormat="1" applyFont="1" applyBorder="1" applyAlignment="1">
      <alignment horizontal="left"/>
    </xf>
    <xf numFmtId="4" fontId="7" fillId="0" borderId="13" xfId="9" applyNumberFormat="1" applyFont="1" applyBorder="1" applyAlignment="1">
      <alignment horizontal="center"/>
    </xf>
    <xf numFmtId="1" fontId="7" fillId="0" borderId="14" xfId="9" applyNumberFormat="1" applyFont="1" applyBorder="1" applyAlignment="1">
      <alignment horizontal="left"/>
    </xf>
    <xf numFmtId="4" fontId="7" fillId="0" borderId="14" xfId="9" applyNumberFormat="1" applyFont="1" applyBorder="1" applyAlignment="1">
      <alignment horizontal="center"/>
    </xf>
    <xf numFmtId="0" fontId="7" fillId="0" borderId="11" xfId="9" applyFont="1" applyBorder="1" applyAlignment="1">
      <alignment horizontal="center"/>
    </xf>
    <xf numFmtId="0" fontId="7" fillId="0" borderId="12" xfId="9" applyFont="1" applyBorder="1" applyAlignment="1">
      <alignment horizontal="center"/>
    </xf>
    <xf numFmtId="0" fontId="7" fillId="0" borderId="13" xfId="9" applyFont="1" applyBorder="1" applyAlignment="1">
      <alignment horizontal="center"/>
    </xf>
    <xf numFmtId="1" fontId="4" fillId="0" borderId="12" xfId="9" applyNumberFormat="1" applyFont="1" applyBorder="1" applyAlignment="1">
      <alignment horizontal="center" vertical="center"/>
    </xf>
    <xf numFmtId="4" fontId="4" fillId="0" borderId="12" xfId="9" applyNumberFormat="1" applyFont="1" applyBorder="1" applyAlignment="1">
      <alignment horizontal="center" vertical="center"/>
    </xf>
    <xf numFmtId="4" fontId="4" fillId="0" borderId="13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3" xfId="9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6" xfId="9" applyFont="1" applyBorder="1" applyAlignment="1">
      <alignment horizontal="center"/>
    </xf>
    <xf numFmtId="0" fontId="33" fillId="3" borderId="11" xfId="4" applyFont="1" applyFill="1" applyBorder="1" applyAlignment="1">
      <alignment horizontal="center" vertical="center"/>
    </xf>
    <xf numFmtId="0" fontId="33" fillId="3" borderId="12" xfId="4" applyFont="1" applyFill="1" applyBorder="1" applyAlignment="1">
      <alignment horizontal="center" vertical="center"/>
    </xf>
    <xf numFmtId="0" fontId="33" fillId="3" borderId="13" xfId="4" applyFont="1" applyFill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9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center"/>
    </xf>
    <xf numFmtId="0" fontId="4" fillId="0" borderId="10" xfId="9" applyFont="1" applyBorder="1" applyAlignment="1">
      <alignment horizontal="center" vertical="center"/>
    </xf>
    <xf numFmtId="0" fontId="35" fillId="0" borderId="0" xfId="0" applyFont="1" applyAlignment="1">
      <alignment horizontal="right" vertical="center" wrapText="1"/>
    </xf>
    <xf numFmtId="0" fontId="35" fillId="0" borderId="6" xfId="0" applyFont="1" applyBorder="1" applyAlignment="1">
      <alignment horizontal="right" vertical="center" wrapText="1"/>
    </xf>
    <xf numFmtId="0" fontId="33" fillId="3" borderId="11" xfId="4" applyFont="1" applyFill="1" applyBorder="1" applyAlignment="1">
      <alignment horizontal="center" vertical="center" wrapText="1"/>
    </xf>
    <xf numFmtId="0" fontId="33" fillId="3" borderId="12" xfId="4" applyFont="1" applyFill="1" applyBorder="1" applyAlignment="1">
      <alignment horizontal="center" vertical="center" wrapText="1"/>
    </xf>
    <xf numFmtId="0" fontId="33" fillId="3" borderId="13" xfId="4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174" fontId="4" fillId="0" borderId="15" xfId="0" applyNumberFormat="1" applyFont="1" applyBorder="1" applyAlignment="1">
      <alignment horizontal="center" vertical="center" wrapText="1"/>
    </xf>
    <xf numFmtId="0" fontId="33" fillId="3" borderId="11" xfId="5" applyFont="1" applyFill="1" applyBorder="1" applyAlignment="1">
      <alignment horizontal="center" vertical="center"/>
    </xf>
    <xf numFmtId="0" fontId="33" fillId="3" borderId="12" xfId="5" applyFont="1" applyFill="1" applyBorder="1" applyAlignment="1">
      <alignment horizontal="center" vertical="center"/>
    </xf>
    <xf numFmtId="0" fontId="33" fillId="3" borderId="13" xfId="5" applyFont="1" applyFill="1" applyBorder="1" applyAlignment="1">
      <alignment horizontal="center" vertical="center"/>
    </xf>
    <xf numFmtId="49" fontId="10" fillId="3" borderId="11" xfId="14" applyNumberFormat="1" applyFont="1" applyFill="1" applyBorder="1" applyAlignment="1">
      <alignment horizontal="right" vertical="center"/>
    </xf>
    <xf numFmtId="49" fontId="10" fillId="3" borderId="12" xfId="14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0" fontId="7" fillId="0" borderId="1" xfId="3" applyNumberFormat="1" applyFont="1" applyFill="1" applyBorder="1" applyAlignment="1">
      <alignment horizontal="center" vertical="center" wrapText="1"/>
    </xf>
    <xf numFmtId="10" fontId="7" fillId="0" borderId="3" xfId="3" applyNumberFormat="1" applyFont="1" applyFill="1" applyBorder="1" applyAlignment="1">
      <alignment horizontal="center" vertical="center" wrapText="1"/>
    </xf>
    <xf numFmtId="0" fontId="10" fillId="3" borderId="53" xfId="5" applyFont="1" applyFill="1" applyBorder="1" applyAlignment="1">
      <alignment horizontal="center" vertical="center" wrapText="1"/>
    </xf>
    <xf numFmtId="0" fontId="10" fillId="3" borderId="56" xfId="5" applyFont="1" applyFill="1" applyBorder="1" applyAlignment="1">
      <alignment horizontal="center" vertical="center" wrapText="1"/>
    </xf>
    <xf numFmtId="0" fontId="10" fillId="3" borderId="54" xfId="5" applyFont="1" applyFill="1" applyBorder="1" applyAlignment="1">
      <alignment horizontal="center" vertical="center"/>
    </xf>
    <xf numFmtId="0" fontId="10" fillId="3" borderId="57" xfId="5" applyFont="1" applyFill="1" applyBorder="1" applyAlignment="1">
      <alignment horizontal="center" vertical="center"/>
    </xf>
    <xf numFmtId="0" fontId="10" fillId="3" borderId="54" xfId="5" applyFont="1" applyFill="1" applyBorder="1" applyAlignment="1">
      <alignment horizontal="center" vertical="center" wrapText="1"/>
    </xf>
    <xf numFmtId="0" fontId="10" fillId="3" borderId="57" xfId="5" applyFont="1" applyFill="1" applyBorder="1" applyAlignment="1">
      <alignment horizontal="center" vertical="center" wrapText="1"/>
    </xf>
    <xf numFmtId="43" fontId="10" fillId="3" borderId="54" xfId="1" applyFont="1" applyFill="1" applyBorder="1" applyAlignment="1">
      <alignment horizontal="center" vertical="center"/>
    </xf>
    <xf numFmtId="43" fontId="10" fillId="3" borderId="57" xfId="1" applyFont="1" applyFill="1" applyBorder="1" applyAlignment="1">
      <alignment horizontal="center" vertical="center"/>
    </xf>
    <xf numFmtId="0" fontId="10" fillId="3" borderId="55" xfId="5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0" fontId="7" fillId="0" borderId="11" xfId="3" applyNumberFormat="1" applyFont="1" applyFill="1" applyBorder="1" applyAlignment="1">
      <alignment horizontal="center" vertical="center" wrapText="1"/>
    </xf>
    <xf numFmtId="10" fontId="7" fillId="0" borderId="13" xfId="3" applyNumberFormat="1" applyFont="1" applyFill="1" applyBorder="1" applyAlignment="1">
      <alignment horizontal="center" vertical="center" wrapText="1"/>
    </xf>
    <xf numFmtId="0" fontId="36" fillId="0" borderId="69" xfId="14" applyFont="1" applyBorder="1" applyAlignment="1">
      <alignment horizontal="center" vertical="center"/>
    </xf>
    <xf numFmtId="0" fontId="36" fillId="0" borderId="71" xfId="14" applyFont="1" applyBorder="1" applyAlignment="1">
      <alignment horizontal="center" vertical="center"/>
    </xf>
    <xf numFmtId="0" fontId="36" fillId="0" borderId="70" xfId="14" applyFont="1" applyBorder="1" applyAlignment="1">
      <alignment horizontal="left" vertical="center" wrapText="1"/>
    </xf>
    <xf numFmtId="0" fontId="36" fillId="0" borderId="72" xfId="14" applyFont="1" applyBorder="1" applyAlignment="1">
      <alignment horizontal="left" vertical="center" wrapText="1"/>
    </xf>
    <xf numFmtId="0" fontId="33" fillId="3" borderId="65" xfId="14" applyFont="1" applyFill="1" applyBorder="1" applyAlignment="1">
      <alignment horizontal="center" vertical="center"/>
    </xf>
    <xf numFmtId="0" fontId="33" fillId="3" borderId="66" xfId="14" applyFont="1" applyFill="1" applyBorder="1" applyAlignment="1">
      <alignment horizontal="center" vertical="center"/>
    </xf>
    <xf numFmtId="0" fontId="10" fillId="3" borderId="68" xfId="14" applyFont="1" applyFill="1" applyBorder="1" applyAlignment="1">
      <alignment horizontal="center" vertical="center"/>
    </xf>
    <xf numFmtId="0" fontId="8" fillId="2" borderId="11" xfId="18" applyFont="1" applyFill="1" applyBorder="1" applyAlignment="1">
      <alignment horizontal="left" vertical="center" wrapText="1"/>
    </xf>
    <xf numFmtId="0" fontId="8" fillId="2" borderId="12" xfId="18" applyFont="1" applyFill="1" applyBorder="1" applyAlignment="1">
      <alignment horizontal="left" vertical="center" wrapText="1"/>
    </xf>
    <xf numFmtId="49" fontId="10" fillId="14" borderId="15" xfId="20" applyNumberFormat="1" applyFont="1" applyFill="1" applyBorder="1" applyAlignment="1">
      <alignment horizontal="right" vertical="center"/>
    </xf>
    <xf numFmtId="0" fontId="4" fillId="0" borderId="12" xfId="20" applyFont="1" applyBorder="1" applyAlignment="1">
      <alignment horizontal="left" vertical="center" wrapText="1"/>
    </xf>
    <xf numFmtId="0" fontId="4" fillId="0" borderId="13" xfId="20" applyFont="1" applyBorder="1" applyAlignment="1">
      <alignment horizontal="left" vertical="center" wrapText="1"/>
    </xf>
    <xf numFmtId="0" fontId="7" fillId="0" borderId="11" xfId="20" applyFont="1" applyBorder="1" applyAlignment="1">
      <alignment horizontal="left" vertical="center" wrapText="1"/>
    </xf>
    <xf numFmtId="0" fontId="7" fillId="0" borderId="12" xfId="20" applyFont="1" applyBorder="1" applyAlignment="1">
      <alignment horizontal="left" vertical="center" wrapText="1"/>
    </xf>
    <xf numFmtId="0" fontId="7" fillId="0" borderId="13" xfId="2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14" borderId="15" xfId="20" applyFont="1" applyFill="1" applyBorder="1" applyAlignment="1">
      <alignment horizontal="center" vertical="center" wrapText="1"/>
    </xf>
    <xf numFmtId="0" fontId="7" fillId="0" borderId="15" xfId="20" applyFont="1" applyBorder="1" applyAlignment="1">
      <alignment horizontal="center" vertical="center"/>
    </xf>
    <xf numFmtId="0" fontId="7" fillId="0" borderId="11" xfId="20" applyFont="1" applyBorder="1" applyAlignment="1">
      <alignment horizontal="center" vertical="center"/>
    </xf>
    <xf numFmtId="0" fontId="7" fillId="0" borderId="12" xfId="20" applyFont="1" applyBorder="1" applyAlignment="1">
      <alignment horizontal="center" vertical="center"/>
    </xf>
    <xf numFmtId="0" fontId="7" fillId="0" borderId="13" xfId="20" applyFont="1" applyBorder="1" applyAlignment="1">
      <alignment horizontal="center" vertical="center"/>
    </xf>
    <xf numFmtId="0" fontId="7" fillId="0" borderId="15" xfId="20" applyFont="1" applyBorder="1" applyAlignment="1">
      <alignment horizontal="center" vertical="center" wrapText="1"/>
    </xf>
    <xf numFmtId="0" fontId="7" fillId="0" borderId="7" xfId="20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/>
    </xf>
    <xf numFmtId="166" fontId="7" fillId="0" borderId="15" xfId="20" applyNumberFormat="1" applyFont="1" applyBorder="1" applyAlignment="1">
      <alignment horizontal="center" vertical="center"/>
    </xf>
    <xf numFmtId="0" fontId="3" fillId="0" borderId="15" xfId="22" applyFont="1" applyBorder="1" applyAlignment="1">
      <alignment horizontal="center" vertical="center"/>
    </xf>
    <xf numFmtId="0" fontId="10" fillId="15" borderId="15" xfId="5" applyFont="1" applyFill="1" applyBorder="1" applyAlignment="1">
      <alignment horizontal="center" vertical="center" wrapText="1"/>
    </xf>
    <xf numFmtId="167" fontId="3" fillId="0" borderId="15" xfId="23" applyFont="1" applyBorder="1" applyAlignment="1">
      <alignment horizontal="center" vertical="center" wrapText="1"/>
    </xf>
    <xf numFmtId="167" fontId="3" fillId="0" borderId="15" xfId="23" applyFont="1" applyBorder="1" applyAlignment="1">
      <alignment horizontal="center" vertical="center"/>
    </xf>
    <xf numFmtId="0" fontId="3" fillId="0" borderId="15" xfId="22" applyFont="1" applyBorder="1" applyAlignment="1">
      <alignment horizontal="center" vertical="center" wrapText="1"/>
    </xf>
    <xf numFmtId="181" fontId="3" fillId="0" borderId="15" xfId="23" applyNumberFormat="1" applyFont="1" applyBorder="1" applyAlignment="1">
      <alignment horizontal="center" vertical="center" wrapText="1"/>
    </xf>
    <xf numFmtId="0" fontId="9" fillId="16" borderId="15" xfId="14" applyFont="1" applyFill="1" applyBorder="1" applyAlignment="1">
      <alignment horizontal="center" vertical="center" wrapText="1"/>
    </xf>
    <xf numFmtId="4" fontId="10" fillId="16" borderId="15" xfId="0" applyNumberFormat="1" applyFont="1" applyFill="1" applyBorder="1" applyAlignment="1">
      <alignment horizontal="right" vertical="center" wrapText="1"/>
    </xf>
    <xf numFmtId="4" fontId="10" fillId="16" borderId="11" xfId="0" applyNumberFormat="1" applyFont="1" applyFill="1" applyBorder="1" applyAlignment="1">
      <alignment horizontal="left" vertical="center" wrapText="1"/>
    </xf>
    <xf numFmtId="4" fontId="10" fillId="16" borderId="12" xfId="0" applyNumberFormat="1" applyFont="1" applyFill="1" applyBorder="1" applyAlignment="1">
      <alignment horizontal="left" vertical="center" wrapText="1"/>
    </xf>
    <xf numFmtId="4" fontId="10" fillId="16" borderId="13" xfId="0" applyNumberFormat="1" applyFont="1" applyFill="1" applyBorder="1" applyAlignment="1">
      <alignment horizontal="left" vertical="center" wrapText="1"/>
    </xf>
    <xf numFmtId="0" fontId="10" fillId="16" borderId="15" xfId="14" applyFont="1" applyFill="1" applyBorder="1" applyAlignment="1">
      <alignment horizontal="center" vertical="center" wrapText="1"/>
    </xf>
    <xf numFmtId="4" fontId="10" fillId="16" borderId="11" xfId="0" applyNumberFormat="1" applyFont="1" applyFill="1" applyBorder="1" applyAlignment="1">
      <alignment horizontal="right" vertical="center" wrapText="1"/>
    </xf>
    <xf numFmtId="4" fontId="10" fillId="16" borderId="12" xfId="0" applyNumberFormat="1" applyFont="1" applyFill="1" applyBorder="1" applyAlignment="1">
      <alignment horizontal="right" vertical="center" wrapText="1"/>
    </xf>
    <xf numFmtId="4" fontId="10" fillId="16" borderId="13" xfId="0" applyNumberFormat="1" applyFont="1" applyFill="1" applyBorder="1" applyAlignment="1">
      <alignment horizontal="right" vertical="center" wrapText="1"/>
    </xf>
    <xf numFmtId="0" fontId="10" fillId="16" borderId="15" xfId="14" applyFont="1" applyFill="1" applyBorder="1" applyAlignment="1">
      <alignment horizontal="center" vertical="center"/>
    </xf>
    <xf numFmtId="0" fontId="35" fillId="0" borderId="12" xfId="20" applyFont="1" applyBorder="1" applyAlignment="1">
      <alignment horizontal="left" vertical="center" wrapText="1"/>
    </xf>
    <xf numFmtId="0" fontId="35" fillId="0" borderId="13" xfId="20" applyFont="1" applyBorder="1" applyAlignment="1">
      <alignment horizontal="left" vertical="center" wrapText="1"/>
    </xf>
    <xf numFmtId="0" fontId="8" fillId="0" borderId="11" xfId="20" applyFont="1" applyBorder="1" applyAlignment="1">
      <alignment horizontal="left" vertical="center" wrapText="1"/>
    </xf>
    <xf numFmtId="0" fontId="8" fillId="0" borderId="12" xfId="20" applyFont="1" applyBorder="1" applyAlignment="1">
      <alignment horizontal="left" vertical="center" wrapText="1"/>
    </xf>
    <xf numFmtId="0" fontId="8" fillId="0" borderId="13" xfId="20" applyFont="1" applyBorder="1" applyAlignment="1">
      <alignment horizontal="left" vertical="center" wrapText="1"/>
    </xf>
    <xf numFmtId="49" fontId="10" fillId="16" borderId="15" xfId="20" applyNumberFormat="1" applyFont="1" applyFill="1" applyBorder="1" applyAlignment="1">
      <alignment horizontal="right" vertical="center"/>
    </xf>
    <xf numFmtId="0" fontId="9" fillId="16" borderId="15" xfId="20" applyFont="1" applyFill="1" applyBorder="1" applyAlignment="1">
      <alignment horizontal="center" vertical="center" wrapText="1"/>
    </xf>
    <xf numFmtId="0" fontId="8" fillId="0" borderId="15" xfId="20" applyFont="1" applyBorder="1" applyAlignment="1">
      <alignment horizontal="center" vertical="center"/>
    </xf>
    <xf numFmtId="0" fontId="8" fillId="0" borderId="11" xfId="20" applyFont="1" applyBorder="1" applyAlignment="1">
      <alignment horizontal="center" vertical="center"/>
    </xf>
    <xf numFmtId="0" fontId="8" fillId="0" borderId="12" xfId="20" applyFont="1" applyBorder="1" applyAlignment="1">
      <alignment horizontal="center" vertical="center"/>
    </xf>
    <xf numFmtId="0" fontId="8" fillId="0" borderId="13" xfId="20" applyFont="1" applyBorder="1" applyAlignment="1">
      <alignment horizontal="center" vertical="center"/>
    </xf>
    <xf numFmtId="0" fontId="8" fillId="0" borderId="15" xfId="20" applyFont="1" applyBorder="1" applyAlignment="1">
      <alignment horizontal="center" vertical="center" wrapText="1"/>
    </xf>
    <xf numFmtId="0" fontId="8" fillId="0" borderId="7" xfId="20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/>
    </xf>
    <xf numFmtId="166" fontId="8" fillId="0" borderId="15" xfId="20" applyNumberFormat="1" applyFont="1" applyBorder="1" applyAlignment="1">
      <alignment horizontal="center" vertical="center"/>
    </xf>
  </cellXfs>
  <cellStyles count="25">
    <cellStyle name="Hiperlink" xfId="7" builtinId="8"/>
    <cellStyle name="Hiperlink 4" xfId="13" xr:uid="{C16B4DE3-66D8-4E65-AF6D-EB56AB1DFA80}"/>
    <cellStyle name="Moeda" xfId="2" builtinId="4"/>
    <cellStyle name="Moeda 2 10" xfId="12" xr:uid="{C2D79150-397A-4901-858D-32B36BFC4CC8}"/>
    <cellStyle name="Normal" xfId="0" builtinId="0"/>
    <cellStyle name="Normal 10" xfId="21" xr:uid="{B9007F6B-B980-4083-9588-CA75409B1F03}"/>
    <cellStyle name="Normal 10 2 2" xfId="24" xr:uid="{135BBEC9-6345-4A51-A7AC-40E95A18EE8D}"/>
    <cellStyle name="Normal 2 10" xfId="14" xr:uid="{EB85BDFC-E0F6-4450-9D66-1C81224E48B6}"/>
    <cellStyle name="Normal 2 2 10" xfId="9" xr:uid="{0D96A1DB-243A-4C6B-89B4-79F1A90282F1}"/>
    <cellStyle name="Normal 2 2 2 2" xfId="5" xr:uid="{BF2F500B-7A4E-4BFA-AFF0-FF6B582B14C2}"/>
    <cellStyle name="Normal 2 3" xfId="4" xr:uid="{29CE6DE8-7F76-4D75-9805-42FFEEDA4898}"/>
    <cellStyle name="Normal 282" xfId="6" xr:uid="{D48D98D6-C322-4500-B3EB-5C8D19C916C4}"/>
    <cellStyle name="Normal 282 2" xfId="8" xr:uid="{A1E92AC3-22D9-458C-8A93-3A725780000B}"/>
    <cellStyle name="Normal 3" xfId="22" xr:uid="{CF59286C-062B-40F2-AC57-0B755C7B28FD}"/>
    <cellStyle name="Normal 3 2 3" xfId="15" xr:uid="{48692E56-7E32-4C65-B005-1DD1D8523137}"/>
    <cellStyle name="Normal 5" xfId="18" xr:uid="{78E1B5C8-2447-475E-89D9-AF9D60EB7A48}"/>
    <cellStyle name="Normal 6 2" xfId="17" xr:uid="{8165807B-96A1-4E37-9124-3B10CC7B790C}"/>
    <cellStyle name="Normal 8 2" xfId="20" xr:uid="{BE320F95-94BC-47AE-B5CA-4D082E6CF034}"/>
    <cellStyle name="Porcentagem" xfId="3" builtinId="5"/>
    <cellStyle name="Porcentagem 2 10" xfId="10" xr:uid="{5037CB9C-89A6-4705-AEFB-4EA510D08485}"/>
    <cellStyle name="Porcentagem 3 2 2" xfId="19" xr:uid="{55634A97-A0B6-4F3D-9284-78D05F38E2BA}"/>
    <cellStyle name="Vírgula" xfId="1" builtinId="3"/>
    <cellStyle name="Vírgula 2 10" xfId="11" xr:uid="{7259A25A-005D-403B-BDB2-B595704F0A96}"/>
    <cellStyle name="Vírgula 2 3" xfId="16" xr:uid="{B1FEA791-F29F-4DFC-AA2D-206AE28FFAD9}"/>
    <cellStyle name="Vírgula 4" xfId="23" xr:uid="{8A6012C3-5DFA-40C5-BE76-963064773470}"/>
  </cellStyles>
  <dxfs count="26"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0</xdr:row>
          <xdr:rowOff>95250</xdr:rowOff>
        </xdr:from>
        <xdr:to>
          <xdr:col>0</xdr:col>
          <xdr:colOff>933450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92066</xdr:colOff>
      <xdr:row>30</xdr:row>
      <xdr:rowOff>84994</xdr:rowOff>
    </xdr:from>
    <xdr:to>
      <xdr:col>7</xdr:col>
      <xdr:colOff>1003788</xdr:colOff>
      <xdr:row>34</xdr:row>
      <xdr:rowOff>43963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9AD2BF15-15F7-4DAE-894C-248A87985875}"/>
            </a:ext>
          </a:extLst>
        </xdr:cNvPr>
        <xdr:cNvSpPr/>
      </xdr:nvSpPr>
      <xdr:spPr>
        <a:xfrm>
          <a:off x="2587616" y="6219094"/>
          <a:ext cx="5102722" cy="740019"/>
        </a:xfrm>
        <a:prstGeom prst="round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236661</xdr:colOff>
      <xdr:row>30</xdr:row>
      <xdr:rowOff>69605</xdr:rowOff>
    </xdr:from>
    <xdr:to>
      <xdr:col>7</xdr:col>
      <xdr:colOff>10960</xdr:colOff>
      <xdr:row>30</xdr:row>
      <xdr:rowOff>315057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8FAD586-8104-4249-A17D-4EC04C99F39C}"/>
            </a:ext>
          </a:extLst>
        </xdr:cNvPr>
        <xdr:cNvSpPr txBox="1"/>
      </xdr:nvSpPr>
      <xdr:spPr>
        <a:xfrm>
          <a:off x="4160961" y="6203705"/>
          <a:ext cx="2536549" cy="245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00" b="1">
              <a:latin typeface="Arial" panose="020B0604020202020204" pitchFamily="34" charset="0"/>
              <a:cs typeface="Arial" panose="020B0604020202020204" pitchFamily="34" charset="0"/>
            </a:rPr>
            <a:t>CÁLCULO</a:t>
          </a:r>
          <a:r>
            <a:rPr lang="pt-BR" sz="1000" b="1" baseline="0">
              <a:latin typeface="Arial" panose="020B0604020202020204" pitchFamily="34" charset="0"/>
              <a:cs typeface="Arial" panose="020B0604020202020204" pitchFamily="34" charset="0"/>
            </a:rPr>
            <a:t> DO BDI</a:t>
          </a:r>
          <a:endParaRPr lang="pt-B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743136</xdr:colOff>
      <xdr:row>30</xdr:row>
      <xdr:rowOff>310565</xdr:rowOff>
    </xdr:from>
    <xdr:to>
      <xdr:col>7</xdr:col>
      <xdr:colOff>328044</xdr:colOff>
      <xdr:row>34</xdr:row>
      <xdr:rowOff>137578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B50E9846-1087-4AC2-A869-C4A1130CCCE8}"/>
            </a:ext>
          </a:extLst>
        </xdr:cNvPr>
        <xdr:cNvGrpSpPr/>
      </xdr:nvGrpSpPr>
      <xdr:grpSpPr>
        <a:xfrm>
          <a:off x="3251386" y="6427732"/>
          <a:ext cx="3786491" cy="620763"/>
          <a:chOff x="2937458" y="8939368"/>
          <a:chExt cx="3160865" cy="577481"/>
        </a:xfrm>
      </xdr:grpSpPr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B6A17220-3398-A793-FE97-93F0C010CC27}"/>
              </a:ext>
            </a:extLst>
          </xdr:cNvPr>
          <xdr:cNvSpPr txBox="1"/>
        </xdr:nvSpPr>
        <xdr:spPr>
          <a:xfrm>
            <a:off x="3278593" y="8939368"/>
            <a:ext cx="2533827" cy="5774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( 1 + AC + S + R + G ) ( 1 + DF ) ( 1 + L )</a:t>
            </a:r>
          </a:p>
          <a:p>
            <a:pPr algn="ctr"/>
            <a:endParaRPr lang="pt-BR" sz="10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(1-I)</a:t>
            </a:r>
          </a:p>
        </xdr:txBody>
      </xdr:sp>
      <xdr:sp macro="" textlink="">
        <xdr:nvSpPr>
          <xdr:cNvPr id="6" name="CaixaDeTexto 5">
            <a:extLst>
              <a:ext uri="{FF2B5EF4-FFF2-40B4-BE49-F238E27FC236}">
                <a16:creationId xmlns:a16="http://schemas.microsoft.com/office/drawing/2014/main" id="{CC71A526-071A-9442-E5D6-7E7DEB180CF1}"/>
              </a:ext>
            </a:extLst>
          </xdr:cNvPr>
          <xdr:cNvSpPr txBox="1"/>
        </xdr:nvSpPr>
        <xdr:spPr>
          <a:xfrm>
            <a:off x="5703152" y="8974013"/>
            <a:ext cx="395171" cy="3118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-1</a:t>
            </a:r>
          </a:p>
        </xdr:txBody>
      </xdr:sp>
      <xdr:sp macro="" textlink="">
        <xdr:nvSpPr>
          <xdr:cNvPr id="7" name="CaixaDeTexto 6">
            <a:extLst>
              <a:ext uri="{FF2B5EF4-FFF2-40B4-BE49-F238E27FC236}">
                <a16:creationId xmlns:a16="http://schemas.microsoft.com/office/drawing/2014/main" id="{76E8DB71-1677-21F9-58D1-408BC13EB90D}"/>
              </a:ext>
            </a:extLst>
          </xdr:cNvPr>
          <xdr:cNvSpPr txBox="1"/>
        </xdr:nvSpPr>
        <xdr:spPr>
          <a:xfrm>
            <a:off x="2937458" y="8974013"/>
            <a:ext cx="531131" cy="3118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 b="1">
                <a:latin typeface="Arial" panose="020B0604020202020204" pitchFamily="34" charset="0"/>
                <a:cs typeface="Arial" panose="020B0604020202020204" pitchFamily="34" charset="0"/>
              </a:rPr>
              <a:t>BDI=</a:t>
            </a:r>
          </a:p>
        </xdr:txBody>
      </xdr:sp>
      <xdr:cxnSp macro="">
        <xdr:nvCxnSpPr>
          <xdr:cNvPr id="8" name="Conector reto 7">
            <a:extLst>
              <a:ext uri="{FF2B5EF4-FFF2-40B4-BE49-F238E27FC236}">
                <a16:creationId xmlns:a16="http://schemas.microsoft.com/office/drawing/2014/main" id="{E733B547-8513-5889-B786-0C69D47A21F3}"/>
              </a:ext>
            </a:extLst>
          </xdr:cNvPr>
          <xdr:cNvCxnSpPr/>
        </xdr:nvCxnSpPr>
        <xdr:spPr>
          <a:xfrm>
            <a:off x="3374572" y="9149444"/>
            <a:ext cx="2400299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187316</xdr:colOff>
      <xdr:row>30</xdr:row>
      <xdr:rowOff>84994</xdr:rowOff>
    </xdr:from>
    <xdr:to>
      <xdr:col>11</xdr:col>
      <xdr:colOff>1051413</xdr:colOff>
      <xdr:row>34</xdr:row>
      <xdr:rowOff>43963</xdr:rowOff>
    </xdr:to>
    <xdr:sp macro="" textlink="">
      <xdr:nvSpPr>
        <xdr:cNvPr id="9" name="Retângulo de cantos arredondados 1">
          <a:extLst>
            <a:ext uri="{FF2B5EF4-FFF2-40B4-BE49-F238E27FC236}">
              <a16:creationId xmlns:a16="http://schemas.microsoft.com/office/drawing/2014/main" id="{60F6510B-37D5-446A-B86F-24557073C3F3}"/>
            </a:ext>
          </a:extLst>
        </xdr:cNvPr>
        <xdr:cNvSpPr/>
      </xdr:nvSpPr>
      <xdr:spPr>
        <a:xfrm>
          <a:off x="8083541" y="6219094"/>
          <a:ext cx="5321797" cy="740019"/>
        </a:xfrm>
        <a:prstGeom prst="round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1212974</xdr:colOff>
      <xdr:row>30</xdr:row>
      <xdr:rowOff>69605</xdr:rowOff>
    </xdr:from>
    <xdr:to>
      <xdr:col>11</xdr:col>
      <xdr:colOff>130023</xdr:colOff>
      <xdr:row>30</xdr:row>
      <xdr:rowOff>315057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AD258D46-A8C0-4715-B3D4-E32AA981673B}"/>
            </a:ext>
          </a:extLst>
        </xdr:cNvPr>
        <xdr:cNvSpPr txBox="1"/>
      </xdr:nvSpPr>
      <xdr:spPr>
        <a:xfrm>
          <a:off x="9109199" y="6203705"/>
          <a:ext cx="3374749" cy="245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00" b="1">
              <a:latin typeface="Arial" panose="020B0604020202020204" pitchFamily="34" charset="0"/>
              <a:cs typeface="Arial" panose="020B0604020202020204" pitchFamily="34" charset="0"/>
            </a:rPr>
            <a:t>ISS</a:t>
          </a:r>
          <a:r>
            <a:rPr lang="pt-BR" sz="1000" b="1" baseline="0">
              <a:latin typeface="Arial" panose="020B0604020202020204" pitchFamily="34" charset="0"/>
              <a:cs typeface="Arial" panose="020B0604020202020204" pitchFamily="34" charset="0"/>
            </a:rPr>
            <a:t> - Imposto Sobre Serviços</a:t>
          </a:r>
          <a:endParaRPr lang="pt-B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470985</xdr:colOff>
      <xdr:row>34</xdr:row>
      <xdr:rowOff>38100</xdr:rowOff>
    </xdr:from>
    <xdr:to>
      <xdr:col>10</xdr:col>
      <xdr:colOff>819151</xdr:colOff>
      <xdr:row>42</xdr:row>
      <xdr:rowOff>171973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4A9061-745E-4730-A5FB-79EEFE5460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24185" y="7162800"/>
          <a:ext cx="4539166" cy="1581673"/>
        </a:xfrm>
        <a:prstGeom prst="rect">
          <a:avLst/>
        </a:prstGeom>
      </xdr:spPr>
    </xdr:pic>
    <xdr:clientData/>
  </xdr:twoCellAnchor>
  <xdr:twoCellAnchor editAs="oneCell">
    <xdr:from>
      <xdr:col>1</xdr:col>
      <xdr:colOff>41302</xdr:colOff>
      <xdr:row>35</xdr:row>
      <xdr:rowOff>82231</xdr:rowOff>
    </xdr:from>
    <xdr:to>
      <xdr:col>6</xdr:col>
      <xdr:colOff>456780</xdr:colOff>
      <xdr:row>45</xdr:row>
      <xdr:rowOff>116418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7BB01C-5922-41A4-AC44-33EBF8CF5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50902" y="7387906"/>
          <a:ext cx="6359078" cy="1843937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190499</xdr:colOff>
      <xdr:row>34</xdr:row>
      <xdr:rowOff>133349</xdr:rowOff>
    </xdr:from>
    <xdr:to>
      <xdr:col>10</xdr:col>
      <xdr:colOff>1100666</xdr:colOff>
      <xdr:row>46</xdr:row>
      <xdr:rowOff>21166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95486FE-FD14-438A-A1BB-3BC6B3E901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43699" y="7258049"/>
          <a:ext cx="5101167" cy="2059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file:///\\192.168.0.242\..\Pichau\AppData\Local\Temp\Downloads\COTA&#199;&#213;ES%20DIGITALIZADAS\COTA&#199;&#213;ES%20ATUALIZADAS\PROTETOR%20DE%20BUCHA%20DE%20TRANSFORMADOR%20AT%2015KV\PROTETOR%20DE%20BUCHA%20DE%20TRANSFORMADOR%20AT%2015KV%2021.pdf" TargetMode="External"/><Relationship Id="rId2" Type="http://schemas.openxmlformats.org/officeDocument/2006/relationships/hyperlink" Target="file:///\\192.168.0.242\Marcos%20CP\AppData\AppData\Roaming\Marcos%20Vinicios\AppData\AppData\Roaming\Pichau\AppData\Local\Temp\Downloads\COTA&#199;&#213;ES%20DIGITALIZADAS\COTA&#199;&#213;ES%20ATUALIZADAS\CABO%20DE%20A&#199;O%20GALVANIZADO%206,4%20mm\CABO%20DE%20A&#199;O%20GALVANIZADO%206,4%20mm.pdf" TargetMode="External"/><Relationship Id="rId1" Type="http://schemas.openxmlformats.org/officeDocument/2006/relationships/hyperlink" Target="file://\\192.168.0.242\Marcos%20CP\AppData\AppData\Roaming\Marcos%20Vinicios\AppData\AppData\Roaming\Pichau\AppData\Local\Temp\Downloads\COTA&#199;&#213;ES%20DIGITALIZADAS\COTA&#199;&#213;ES%20ATUALIZADAS\CONECTOR%20DERIVA&#199;&#195;O%20TIPO%20CUNHA%20-%20AMP%20TIPO%20II\CONECTOR%20DERIVA&#199;&#195;O%20TIPO%20CUNHA%20-%20AMP%20TIPO%20II.pdf" TargetMode="Externa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0FF9-2291-48AD-A047-FB3063306AC7}">
  <sheetPr codeName="Plan74">
    <pageSetUpPr fitToPage="1"/>
  </sheetPr>
  <dimension ref="A1:S14"/>
  <sheetViews>
    <sheetView showGridLines="0" showZeros="0" view="pageBreakPreview" zoomScale="85" zoomScaleNormal="85" zoomScaleSheetLayoutView="85" workbookViewId="0">
      <selection activeCell="L13" sqref="L13"/>
    </sheetView>
  </sheetViews>
  <sheetFormatPr defaultColWidth="11.42578125" defaultRowHeight="14.25" x14ac:dyDescent="0.25"/>
  <cols>
    <col min="1" max="1" width="15.140625" style="6" customWidth="1"/>
    <col min="2" max="2" width="16.5703125" style="6" customWidth="1"/>
    <col min="3" max="3" width="66.85546875" style="6" customWidth="1"/>
    <col min="4" max="7" width="12.7109375" style="50" customWidth="1"/>
    <col min="8" max="8" width="1.5703125" style="50" customWidth="1"/>
    <col min="9" max="9" width="16.7109375" style="50" customWidth="1"/>
    <col min="10" max="11" width="7.42578125" style="50" customWidth="1"/>
    <col min="12" max="12" width="19.5703125" style="50" customWidth="1"/>
    <col min="13" max="13" width="14.28515625" style="6" customWidth="1"/>
    <col min="14" max="14" width="11.42578125" style="6"/>
    <col min="15" max="15" width="25.5703125" style="6" bestFit="1" customWidth="1"/>
    <col min="16" max="42" width="11.42578125" style="6"/>
    <col min="43" max="43" width="0.7109375" style="6" customWidth="1"/>
    <col min="44" max="44" width="15.140625" style="6" customWidth="1"/>
    <col min="45" max="45" width="0.7109375" style="6" customWidth="1"/>
    <col min="46" max="46" width="56.140625" style="6" customWidth="1"/>
    <col min="47" max="47" width="0.7109375" style="6" customWidth="1"/>
    <col min="48" max="48" width="9.140625" style="6" customWidth="1"/>
    <col min="49" max="49" width="6" style="6" customWidth="1"/>
    <col min="50" max="50" width="0.7109375" style="6" customWidth="1"/>
    <col min="51" max="51" width="7.140625" style="6" customWidth="1"/>
    <col min="52" max="52" width="6.5703125" style="6" customWidth="1"/>
    <col min="53" max="53" width="0.7109375" style="6" customWidth="1"/>
    <col min="54" max="54" width="7.85546875" style="6" customWidth="1"/>
    <col min="55" max="55" width="10.5703125" style="6" customWidth="1"/>
    <col min="56" max="56" width="0.7109375" style="6" customWidth="1"/>
    <col min="57" max="298" width="11.42578125" style="6"/>
    <col min="299" max="299" width="0.7109375" style="6" customWidth="1"/>
    <col min="300" max="300" width="15.140625" style="6" customWidth="1"/>
    <col min="301" max="301" width="0.7109375" style="6" customWidth="1"/>
    <col min="302" max="302" width="56.140625" style="6" customWidth="1"/>
    <col min="303" max="303" width="0.7109375" style="6" customWidth="1"/>
    <col min="304" max="304" width="9.140625" style="6" customWidth="1"/>
    <col min="305" max="305" width="6" style="6" customWidth="1"/>
    <col min="306" max="306" width="0.7109375" style="6" customWidth="1"/>
    <col min="307" max="307" width="7.140625" style="6" customWidth="1"/>
    <col min="308" max="308" width="6.5703125" style="6" customWidth="1"/>
    <col min="309" max="309" width="0.7109375" style="6" customWidth="1"/>
    <col min="310" max="310" width="7.85546875" style="6" customWidth="1"/>
    <col min="311" max="311" width="10.5703125" style="6" customWidth="1"/>
    <col min="312" max="312" width="0.7109375" style="6" customWidth="1"/>
    <col min="313" max="554" width="11.42578125" style="6"/>
    <col min="555" max="555" width="0.7109375" style="6" customWidth="1"/>
    <col min="556" max="556" width="15.140625" style="6" customWidth="1"/>
    <col min="557" max="557" width="0.7109375" style="6" customWidth="1"/>
    <col min="558" max="558" width="56.140625" style="6" customWidth="1"/>
    <col min="559" max="559" width="0.7109375" style="6" customWidth="1"/>
    <col min="560" max="560" width="9.140625" style="6" customWidth="1"/>
    <col min="561" max="561" width="6" style="6" customWidth="1"/>
    <col min="562" max="562" width="0.7109375" style="6" customWidth="1"/>
    <col min="563" max="563" width="7.140625" style="6" customWidth="1"/>
    <col min="564" max="564" width="6.5703125" style="6" customWidth="1"/>
    <col min="565" max="565" width="0.7109375" style="6" customWidth="1"/>
    <col min="566" max="566" width="7.85546875" style="6" customWidth="1"/>
    <col min="567" max="567" width="10.5703125" style="6" customWidth="1"/>
    <col min="568" max="568" width="0.7109375" style="6" customWidth="1"/>
    <col min="569" max="810" width="11.42578125" style="6"/>
    <col min="811" max="811" width="0.7109375" style="6" customWidth="1"/>
    <col min="812" max="812" width="15.140625" style="6" customWidth="1"/>
    <col min="813" max="813" width="0.7109375" style="6" customWidth="1"/>
    <col min="814" max="814" width="56.140625" style="6" customWidth="1"/>
    <col min="815" max="815" width="0.7109375" style="6" customWidth="1"/>
    <col min="816" max="816" width="9.140625" style="6" customWidth="1"/>
    <col min="817" max="817" width="6" style="6" customWidth="1"/>
    <col min="818" max="818" width="0.7109375" style="6" customWidth="1"/>
    <col min="819" max="819" width="7.140625" style="6" customWidth="1"/>
    <col min="820" max="820" width="6.5703125" style="6" customWidth="1"/>
    <col min="821" max="821" width="0.7109375" style="6" customWidth="1"/>
    <col min="822" max="822" width="7.85546875" style="6" customWidth="1"/>
    <col min="823" max="823" width="10.5703125" style="6" customWidth="1"/>
    <col min="824" max="824" width="0.7109375" style="6" customWidth="1"/>
    <col min="825" max="1066" width="11.42578125" style="6"/>
    <col min="1067" max="1067" width="0.7109375" style="6" customWidth="1"/>
    <col min="1068" max="1068" width="15.140625" style="6" customWidth="1"/>
    <col min="1069" max="1069" width="0.7109375" style="6" customWidth="1"/>
    <col min="1070" max="1070" width="56.140625" style="6" customWidth="1"/>
    <col min="1071" max="1071" width="0.7109375" style="6" customWidth="1"/>
    <col min="1072" max="1072" width="9.140625" style="6" customWidth="1"/>
    <col min="1073" max="1073" width="6" style="6" customWidth="1"/>
    <col min="1074" max="1074" width="0.7109375" style="6" customWidth="1"/>
    <col min="1075" max="1075" width="7.140625" style="6" customWidth="1"/>
    <col min="1076" max="1076" width="6.5703125" style="6" customWidth="1"/>
    <col min="1077" max="1077" width="0.7109375" style="6" customWidth="1"/>
    <col min="1078" max="1078" width="7.85546875" style="6" customWidth="1"/>
    <col min="1079" max="1079" width="10.5703125" style="6" customWidth="1"/>
    <col min="1080" max="1080" width="0.7109375" style="6" customWidth="1"/>
    <col min="1081" max="1322" width="11.42578125" style="6"/>
    <col min="1323" max="1323" width="0.7109375" style="6" customWidth="1"/>
    <col min="1324" max="1324" width="15.140625" style="6" customWidth="1"/>
    <col min="1325" max="1325" width="0.7109375" style="6" customWidth="1"/>
    <col min="1326" max="1326" width="56.140625" style="6" customWidth="1"/>
    <col min="1327" max="1327" width="0.7109375" style="6" customWidth="1"/>
    <col min="1328" max="1328" width="9.140625" style="6" customWidth="1"/>
    <col min="1329" max="1329" width="6" style="6" customWidth="1"/>
    <col min="1330" max="1330" width="0.7109375" style="6" customWidth="1"/>
    <col min="1331" max="1331" width="7.140625" style="6" customWidth="1"/>
    <col min="1332" max="1332" width="6.5703125" style="6" customWidth="1"/>
    <col min="1333" max="1333" width="0.7109375" style="6" customWidth="1"/>
    <col min="1334" max="1334" width="7.85546875" style="6" customWidth="1"/>
    <col min="1335" max="1335" width="10.5703125" style="6" customWidth="1"/>
    <col min="1336" max="1336" width="0.7109375" style="6" customWidth="1"/>
    <col min="1337" max="1578" width="11.42578125" style="6"/>
    <col min="1579" max="1579" width="0.7109375" style="6" customWidth="1"/>
    <col min="1580" max="1580" width="15.140625" style="6" customWidth="1"/>
    <col min="1581" max="1581" width="0.7109375" style="6" customWidth="1"/>
    <col min="1582" max="1582" width="56.140625" style="6" customWidth="1"/>
    <col min="1583" max="1583" width="0.7109375" style="6" customWidth="1"/>
    <col min="1584" max="1584" width="9.140625" style="6" customWidth="1"/>
    <col min="1585" max="1585" width="6" style="6" customWidth="1"/>
    <col min="1586" max="1586" width="0.7109375" style="6" customWidth="1"/>
    <col min="1587" max="1587" width="7.140625" style="6" customWidth="1"/>
    <col min="1588" max="1588" width="6.5703125" style="6" customWidth="1"/>
    <col min="1589" max="1589" width="0.7109375" style="6" customWidth="1"/>
    <col min="1590" max="1590" width="7.85546875" style="6" customWidth="1"/>
    <col min="1591" max="1591" width="10.5703125" style="6" customWidth="1"/>
    <col min="1592" max="1592" width="0.7109375" style="6" customWidth="1"/>
    <col min="1593" max="1834" width="11.42578125" style="6"/>
    <col min="1835" max="1835" width="0.7109375" style="6" customWidth="1"/>
    <col min="1836" max="1836" width="15.140625" style="6" customWidth="1"/>
    <col min="1837" max="1837" width="0.7109375" style="6" customWidth="1"/>
    <col min="1838" max="1838" width="56.140625" style="6" customWidth="1"/>
    <col min="1839" max="1839" width="0.7109375" style="6" customWidth="1"/>
    <col min="1840" max="1840" width="9.140625" style="6" customWidth="1"/>
    <col min="1841" max="1841" width="6" style="6" customWidth="1"/>
    <col min="1842" max="1842" width="0.7109375" style="6" customWidth="1"/>
    <col min="1843" max="1843" width="7.140625" style="6" customWidth="1"/>
    <col min="1844" max="1844" width="6.5703125" style="6" customWidth="1"/>
    <col min="1845" max="1845" width="0.7109375" style="6" customWidth="1"/>
    <col min="1846" max="1846" width="7.85546875" style="6" customWidth="1"/>
    <col min="1847" max="1847" width="10.5703125" style="6" customWidth="1"/>
    <col min="1848" max="1848" width="0.7109375" style="6" customWidth="1"/>
    <col min="1849" max="2090" width="11.42578125" style="6"/>
    <col min="2091" max="2091" width="0.7109375" style="6" customWidth="1"/>
    <col min="2092" max="2092" width="15.140625" style="6" customWidth="1"/>
    <col min="2093" max="2093" width="0.7109375" style="6" customWidth="1"/>
    <col min="2094" max="2094" width="56.140625" style="6" customWidth="1"/>
    <col min="2095" max="2095" width="0.7109375" style="6" customWidth="1"/>
    <col min="2096" max="2096" width="9.140625" style="6" customWidth="1"/>
    <col min="2097" max="2097" width="6" style="6" customWidth="1"/>
    <col min="2098" max="2098" width="0.7109375" style="6" customWidth="1"/>
    <col min="2099" max="2099" width="7.140625" style="6" customWidth="1"/>
    <col min="2100" max="2100" width="6.5703125" style="6" customWidth="1"/>
    <col min="2101" max="2101" width="0.7109375" style="6" customWidth="1"/>
    <col min="2102" max="2102" width="7.85546875" style="6" customWidth="1"/>
    <col min="2103" max="2103" width="10.5703125" style="6" customWidth="1"/>
    <col min="2104" max="2104" width="0.7109375" style="6" customWidth="1"/>
    <col min="2105" max="2346" width="11.42578125" style="6"/>
    <col min="2347" max="2347" width="0.7109375" style="6" customWidth="1"/>
    <col min="2348" max="2348" width="15.140625" style="6" customWidth="1"/>
    <col min="2349" max="2349" width="0.7109375" style="6" customWidth="1"/>
    <col min="2350" max="2350" width="56.140625" style="6" customWidth="1"/>
    <col min="2351" max="2351" width="0.7109375" style="6" customWidth="1"/>
    <col min="2352" max="2352" width="9.140625" style="6" customWidth="1"/>
    <col min="2353" max="2353" width="6" style="6" customWidth="1"/>
    <col min="2354" max="2354" width="0.7109375" style="6" customWidth="1"/>
    <col min="2355" max="2355" width="7.140625" style="6" customWidth="1"/>
    <col min="2356" max="2356" width="6.5703125" style="6" customWidth="1"/>
    <col min="2357" max="2357" width="0.7109375" style="6" customWidth="1"/>
    <col min="2358" max="2358" width="7.85546875" style="6" customWidth="1"/>
    <col min="2359" max="2359" width="10.5703125" style="6" customWidth="1"/>
    <col min="2360" max="2360" width="0.7109375" style="6" customWidth="1"/>
    <col min="2361" max="2602" width="11.42578125" style="6"/>
    <col min="2603" max="2603" width="0.7109375" style="6" customWidth="1"/>
    <col min="2604" max="2604" width="15.140625" style="6" customWidth="1"/>
    <col min="2605" max="2605" width="0.7109375" style="6" customWidth="1"/>
    <col min="2606" max="2606" width="56.140625" style="6" customWidth="1"/>
    <col min="2607" max="2607" width="0.7109375" style="6" customWidth="1"/>
    <col min="2608" max="2608" width="9.140625" style="6" customWidth="1"/>
    <col min="2609" max="2609" width="6" style="6" customWidth="1"/>
    <col min="2610" max="2610" width="0.7109375" style="6" customWidth="1"/>
    <col min="2611" max="2611" width="7.140625" style="6" customWidth="1"/>
    <col min="2612" max="2612" width="6.5703125" style="6" customWidth="1"/>
    <col min="2613" max="2613" width="0.7109375" style="6" customWidth="1"/>
    <col min="2614" max="2614" width="7.85546875" style="6" customWidth="1"/>
    <col min="2615" max="2615" width="10.5703125" style="6" customWidth="1"/>
    <col min="2616" max="2616" width="0.7109375" style="6" customWidth="1"/>
    <col min="2617" max="2858" width="11.42578125" style="6"/>
    <col min="2859" max="2859" width="0.7109375" style="6" customWidth="1"/>
    <col min="2860" max="2860" width="15.140625" style="6" customWidth="1"/>
    <col min="2861" max="2861" width="0.7109375" style="6" customWidth="1"/>
    <col min="2862" max="2862" width="56.140625" style="6" customWidth="1"/>
    <col min="2863" max="2863" width="0.7109375" style="6" customWidth="1"/>
    <col min="2864" max="2864" width="9.140625" style="6" customWidth="1"/>
    <col min="2865" max="2865" width="6" style="6" customWidth="1"/>
    <col min="2866" max="2866" width="0.7109375" style="6" customWidth="1"/>
    <col min="2867" max="2867" width="7.140625" style="6" customWidth="1"/>
    <col min="2868" max="2868" width="6.5703125" style="6" customWidth="1"/>
    <col min="2869" max="2869" width="0.7109375" style="6" customWidth="1"/>
    <col min="2870" max="2870" width="7.85546875" style="6" customWidth="1"/>
    <col min="2871" max="2871" width="10.5703125" style="6" customWidth="1"/>
    <col min="2872" max="2872" width="0.7109375" style="6" customWidth="1"/>
    <col min="2873" max="3114" width="11.42578125" style="6"/>
    <col min="3115" max="3115" width="0.7109375" style="6" customWidth="1"/>
    <col min="3116" max="3116" width="15.140625" style="6" customWidth="1"/>
    <col min="3117" max="3117" width="0.7109375" style="6" customWidth="1"/>
    <col min="3118" max="3118" width="56.140625" style="6" customWidth="1"/>
    <col min="3119" max="3119" width="0.7109375" style="6" customWidth="1"/>
    <col min="3120" max="3120" width="9.140625" style="6" customWidth="1"/>
    <col min="3121" max="3121" width="6" style="6" customWidth="1"/>
    <col min="3122" max="3122" width="0.7109375" style="6" customWidth="1"/>
    <col min="3123" max="3123" width="7.140625" style="6" customWidth="1"/>
    <col min="3124" max="3124" width="6.5703125" style="6" customWidth="1"/>
    <col min="3125" max="3125" width="0.7109375" style="6" customWidth="1"/>
    <col min="3126" max="3126" width="7.85546875" style="6" customWidth="1"/>
    <col min="3127" max="3127" width="10.5703125" style="6" customWidth="1"/>
    <col min="3128" max="3128" width="0.7109375" style="6" customWidth="1"/>
    <col min="3129" max="3370" width="11.42578125" style="6"/>
    <col min="3371" max="3371" width="0.7109375" style="6" customWidth="1"/>
    <col min="3372" max="3372" width="15.140625" style="6" customWidth="1"/>
    <col min="3373" max="3373" width="0.7109375" style="6" customWidth="1"/>
    <col min="3374" max="3374" width="56.140625" style="6" customWidth="1"/>
    <col min="3375" max="3375" width="0.7109375" style="6" customWidth="1"/>
    <col min="3376" max="3376" width="9.140625" style="6" customWidth="1"/>
    <col min="3377" max="3377" width="6" style="6" customWidth="1"/>
    <col min="3378" max="3378" width="0.7109375" style="6" customWidth="1"/>
    <col min="3379" max="3379" width="7.140625" style="6" customWidth="1"/>
    <col min="3380" max="3380" width="6.5703125" style="6" customWidth="1"/>
    <col min="3381" max="3381" width="0.7109375" style="6" customWidth="1"/>
    <col min="3382" max="3382" width="7.85546875" style="6" customWidth="1"/>
    <col min="3383" max="3383" width="10.5703125" style="6" customWidth="1"/>
    <col min="3384" max="3384" width="0.7109375" style="6" customWidth="1"/>
    <col min="3385" max="3626" width="11.42578125" style="6"/>
    <col min="3627" max="3627" width="0.7109375" style="6" customWidth="1"/>
    <col min="3628" max="3628" width="15.140625" style="6" customWidth="1"/>
    <col min="3629" max="3629" width="0.7109375" style="6" customWidth="1"/>
    <col min="3630" max="3630" width="56.140625" style="6" customWidth="1"/>
    <col min="3631" max="3631" width="0.7109375" style="6" customWidth="1"/>
    <col min="3632" max="3632" width="9.140625" style="6" customWidth="1"/>
    <col min="3633" max="3633" width="6" style="6" customWidth="1"/>
    <col min="3634" max="3634" width="0.7109375" style="6" customWidth="1"/>
    <col min="3635" max="3635" width="7.140625" style="6" customWidth="1"/>
    <col min="3636" max="3636" width="6.5703125" style="6" customWidth="1"/>
    <col min="3637" max="3637" width="0.7109375" style="6" customWidth="1"/>
    <col min="3638" max="3638" width="7.85546875" style="6" customWidth="1"/>
    <col min="3639" max="3639" width="10.5703125" style="6" customWidth="1"/>
    <col min="3640" max="3640" width="0.7109375" style="6" customWidth="1"/>
    <col min="3641" max="3882" width="11.42578125" style="6"/>
    <col min="3883" max="3883" width="0.7109375" style="6" customWidth="1"/>
    <col min="3884" max="3884" width="15.140625" style="6" customWidth="1"/>
    <col min="3885" max="3885" width="0.7109375" style="6" customWidth="1"/>
    <col min="3886" max="3886" width="56.140625" style="6" customWidth="1"/>
    <col min="3887" max="3887" width="0.7109375" style="6" customWidth="1"/>
    <col min="3888" max="3888" width="9.140625" style="6" customWidth="1"/>
    <col min="3889" max="3889" width="6" style="6" customWidth="1"/>
    <col min="3890" max="3890" width="0.7109375" style="6" customWidth="1"/>
    <col min="3891" max="3891" width="7.140625" style="6" customWidth="1"/>
    <col min="3892" max="3892" width="6.5703125" style="6" customWidth="1"/>
    <col min="3893" max="3893" width="0.7109375" style="6" customWidth="1"/>
    <col min="3894" max="3894" width="7.85546875" style="6" customWidth="1"/>
    <col min="3895" max="3895" width="10.5703125" style="6" customWidth="1"/>
    <col min="3896" max="3896" width="0.7109375" style="6" customWidth="1"/>
    <col min="3897" max="4138" width="11.42578125" style="6"/>
    <col min="4139" max="4139" width="0.7109375" style="6" customWidth="1"/>
    <col min="4140" max="4140" width="15.140625" style="6" customWidth="1"/>
    <col min="4141" max="4141" width="0.7109375" style="6" customWidth="1"/>
    <col min="4142" max="4142" width="56.140625" style="6" customWidth="1"/>
    <col min="4143" max="4143" width="0.7109375" style="6" customWidth="1"/>
    <col min="4144" max="4144" width="9.140625" style="6" customWidth="1"/>
    <col min="4145" max="4145" width="6" style="6" customWidth="1"/>
    <col min="4146" max="4146" width="0.7109375" style="6" customWidth="1"/>
    <col min="4147" max="4147" width="7.140625" style="6" customWidth="1"/>
    <col min="4148" max="4148" width="6.5703125" style="6" customWidth="1"/>
    <col min="4149" max="4149" width="0.7109375" style="6" customWidth="1"/>
    <col min="4150" max="4150" width="7.85546875" style="6" customWidth="1"/>
    <col min="4151" max="4151" width="10.5703125" style="6" customWidth="1"/>
    <col min="4152" max="4152" width="0.7109375" style="6" customWidth="1"/>
    <col min="4153" max="4394" width="11.42578125" style="6"/>
    <col min="4395" max="4395" width="0.7109375" style="6" customWidth="1"/>
    <col min="4396" max="4396" width="15.140625" style="6" customWidth="1"/>
    <col min="4397" max="4397" width="0.7109375" style="6" customWidth="1"/>
    <col min="4398" max="4398" width="56.140625" style="6" customWidth="1"/>
    <col min="4399" max="4399" width="0.7109375" style="6" customWidth="1"/>
    <col min="4400" max="4400" width="9.140625" style="6" customWidth="1"/>
    <col min="4401" max="4401" width="6" style="6" customWidth="1"/>
    <col min="4402" max="4402" width="0.7109375" style="6" customWidth="1"/>
    <col min="4403" max="4403" width="7.140625" style="6" customWidth="1"/>
    <col min="4404" max="4404" width="6.5703125" style="6" customWidth="1"/>
    <col min="4405" max="4405" width="0.7109375" style="6" customWidth="1"/>
    <col min="4406" max="4406" width="7.85546875" style="6" customWidth="1"/>
    <col min="4407" max="4407" width="10.5703125" style="6" customWidth="1"/>
    <col min="4408" max="4408" width="0.7109375" style="6" customWidth="1"/>
    <col min="4409" max="4650" width="11.42578125" style="6"/>
    <col min="4651" max="4651" width="0.7109375" style="6" customWidth="1"/>
    <col min="4652" max="4652" width="15.140625" style="6" customWidth="1"/>
    <col min="4653" max="4653" width="0.7109375" style="6" customWidth="1"/>
    <col min="4654" max="4654" width="56.140625" style="6" customWidth="1"/>
    <col min="4655" max="4655" width="0.7109375" style="6" customWidth="1"/>
    <col min="4656" max="4656" width="9.140625" style="6" customWidth="1"/>
    <col min="4657" max="4657" width="6" style="6" customWidth="1"/>
    <col min="4658" max="4658" width="0.7109375" style="6" customWidth="1"/>
    <col min="4659" max="4659" width="7.140625" style="6" customWidth="1"/>
    <col min="4660" max="4660" width="6.5703125" style="6" customWidth="1"/>
    <col min="4661" max="4661" width="0.7109375" style="6" customWidth="1"/>
    <col min="4662" max="4662" width="7.85546875" style="6" customWidth="1"/>
    <col min="4663" max="4663" width="10.5703125" style="6" customWidth="1"/>
    <col min="4664" max="4664" width="0.7109375" style="6" customWidth="1"/>
    <col min="4665" max="4906" width="11.42578125" style="6"/>
    <col min="4907" max="4907" width="0.7109375" style="6" customWidth="1"/>
    <col min="4908" max="4908" width="15.140625" style="6" customWidth="1"/>
    <col min="4909" max="4909" width="0.7109375" style="6" customWidth="1"/>
    <col min="4910" max="4910" width="56.140625" style="6" customWidth="1"/>
    <col min="4911" max="4911" width="0.7109375" style="6" customWidth="1"/>
    <col min="4912" max="4912" width="9.140625" style="6" customWidth="1"/>
    <col min="4913" max="4913" width="6" style="6" customWidth="1"/>
    <col min="4914" max="4914" width="0.7109375" style="6" customWidth="1"/>
    <col min="4915" max="4915" width="7.140625" style="6" customWidth="1"/>
    <col min="4916" max="4916" width="6.5703125" style="6" customWidth="1"/>
    <col min="4917" max="4917" width="0.7109375" style="6" customWidth="1"/>
    <col min="4918" max="4918" width="7.85546875" style="6" customWidth="1"/>
    <col min="4919" max="4919" width="10.5703125" style="6" customWidth="1"/>
    <col min="4920" max="4920" width="0.7109375" style="6" customWidth="1"/>
    <col min="4921" max="5162" width="11.42578125" style="6"/>
    <col min="5163" max="5163" width="0.7109375" style="6" customWidth="1"/>
    <col min="5164" max="5164" width="15.140625" style="6" customWidth="1"/>
    <col min="5165" max="5165" width="0.7109375" style="6" customWidth="1"/>
    <col min="5166" max="5166" width="56.140625" style="6" customWidth="1"/>
    <col min="5167" max="5167" width="0.7109375" style="6" customWidth="1"/>
    <col min="5168" max="5168" width="9.140625" style="6" customWidth="1"/>
    <col min="5169" max="5169" width="6" style="6" customWidth="1"/>
    <col min="5170" max="5170" width="0.7109375" style="6" customWidth="1"/>
    <col min="5171" max="5171" width="7.140625" style="6" customWidth="1"/>
    <col min="5172" max="5172" width="6.5703125" style="6" customWidth="1"/>
    <col min="5173" max="5173" width="0.7109375" style="6" customWidth="1"/>
    <col min="5174" max="5174" width="7.85546875" style="6" customWidth="1"/>
    <col min="5175" max="5175" width="10.5703125" style="6" customWidth="1"/>
    <col min="5176" max="5176" width="0.7109375" style="6" customWidth="1"/>
    <col min="5177" max="5418" width="11.42578125" style="6"/>
    <col min="5419" max="5419" width="0.7109375" style="6" customWidth="1"/>
    <col min="5420" max="5420" width="15.140625" style="6" customWidth="1"/>
    <col min="5421" max="5421" width="0.7109375" style="6" customWidth="1"/>
    <col min="5422" max="5422" width="56.140625" style="6" customWidth="1"/>
    <col min="5423" max="5423" width="0.7109375" style="6" customWidth="1"/>
    <col min="5424" max="5424" width="9.140625" style="6" customWidth="1"/>
    <col min="5425" max="5425" width="6" style="6" customWidth="1"/>
    <col min="5426" max="5426" width="0.7109375" style="6" customWidth="1"/>
    <col min="5427" max="5427" width="7.140625" style="6" customWidth="1"/>
    <col min="5428" max="5428" width="6.5703125" style="6" customWidth="1"/>
    <col min="5429" max="5429" width="0.7109375" style="6" customWidth="1"/>
    <col min="5430" max="5430" width="7.85546875" style="6" customWidth="1"/>
    <col min="5431" max="5431" width="10.5703125" style="6" customWidth="1"/>
    <col min="5432" max="5432" width="0.7109375" style="6" customWidth="1"/>
    <col min="5433" max="5674" width="11.42578125" style="6"/>
    <col min="5675" max="5675" width="0.7109375" style="6" customWidth="1"/>
    <col min="5676" max="5676" width="15.140625" style="6" customWidth="1"/>
    <col min="5677" max="5677" width="0.7109375" style="6" customWidth="1"/>
    <col min="5678" max="5678" width="56.140625" style="6" customWidth="1"/>
    <col min="5679" max="5679" width="0.7109375" style="6" customWidth="1"/>
    <col min="5680" max="5680" width="9.140625" style="6" customWidth="1"/>
    <col min="5681" max="5681" width="6" style="6" customWidth="1"/>
    <col min="5682" max="5682" width="0.7109375" style="6" customWidth="1"/>
    <col min="5683" max="5683" width="7.140625" style="6" customWidth="1"/>
    <col min="5684" max="5684" width="6.5703125" style="6" customWidth="1"/>
    <col min="5685" max="5685" width="0.7109375" style="6" customWidth="1"/>
    <col min="5686" max="5686" width="7.85546875" style="6" customWidth="1"/>
    <col min="5687" max="5687" width="10.5703125" style="6" customWidth="1"/>
    <col min="5688" max="5688" width="0.7109375" style="6" customWidth="1"/>
    <col min="5689" max="5930" width="11.42578125" style="6"/>
    <col min="5931" max="5931" width="0.7109375" style="6" customWidth="1"/>
    <col min="5932" max="5932" width="15.140625" style="6" customWidth="1"/>
    <col min="5933" max="5933" width="0.7109375" style="6" customWidth="1"/>
    <col min="5934" max="5934" width="56.140625" style="6" customWidth="1"/>
    <col min="5935" max="5935" width="0.7109375" style="6" customWidth="1"/>
    <col min="5936" max="5936" width="9.140625" style="6" customWidth="1"/>
    <col min="5937" max="5937" width="6" style="6" customWidth="1"/>
    <col min="5938" max="5938" width="0.7109375" style="6" customWidth="1"/>
    <col min="5939" max="5939" width="7.140625" style="6" customWidth="1"/>
    <col min="5940" max="5940" width="6.5703125" style="6" customWidth="1"/>
    <col min="5941" max="5941" width="0.7109375" style="6" customWidth="1"/>
    <col min="5942" max="5942" width="7.85546875" style="6" customWidth="1"/>
    <col min="5943" max="5943" width="10.5703125" style="6" customWidth="1"/>
    <col min="5944" max="5944" width="0.7109375" style="6" customWidth="1"/>
    <col min="5945" max="6186" width="11.42578125" style="6"/>
    <col min="6187" max="6187" width="0.7109375" style="6" customWidth="1"/>
    <col min="6188" max="6188" width="15.140625" style="6" customWidth="1"/>
    <col min="6189" max="6189" width="0.7109375" style="6" customWidth="1"/>
    <col min="6190" max="6190" width="56.140625" style="6" customWidth="1"/>
    <col min="6191" max="6191" width="0.7109375" style="6" customWidth="1"/>
    <col min="6192" max="6192" width="9.140625" style="6" customWidth="1"/>
    <col min="6193" max="6193" width="6" style="6" customWidth="1"/>
    <col min="6194" max="6194" width="0.7109375" style="6" customWidth="1"/>
    <col min="6195" max="6195" width="7.140625" style="6" customWidth="1"/>
    <col min="6196" max="6196" width="6.5703125" style="6" customWidth="1"/>
    <col min="6197" max="6197" width="0.7109375" style="6" customWidth="1"/>
    <col min="6198" max="6198" width="7.85546875" style="6" customWidth="1"/>
    <col min="6199" max="6199" width="10.5703125" style="6" customWidth="1"/>
    <col min="6200" max="6200" width="0.7109375" style="6" customWidth="1"/>
    <col min="6201" max="6442" width="11.42578125" style="6"/>
    <col min="6443" max="6443" width="0.7109375" style="6" customWidth="1"/>
    <col min="6444" max="6444" width="15.140625" style="6" customWidth="1"/>
    <col min="6445" max="6445" width="0.7109375" style="6" customWidth="1"/>
    <col min="6446" max="6446" width="56.140625" style="6" customWidth="1"/>
    <col min="6447" max="6447" width="0.7109375" style="6" customWidth="1"/>
    <col min="6448" max="6448" width="9.140625" style="6" customWidth="1"/>
    <col min="6449" max="6449" width="6" style="6" customWidth="1"/>
    <col min="6450" max="6450" width="0.7109375" style="6" customWidth="1"/>
    <col min="6451" max="6451" width="7.140625" style="6" customWidth="1"/>
    <col min="6452" max="6452" width="6.5703125" style="6" customWidth="1"/>
    <col min="6453" max="6453" width="0.7109375" style="6" customWidth="1"/>
    <col min="6454" max="6454" width="7.85546875" style="6" customWidth="1"/>
    <col min="6455" max="6455" width="10.5703125" style="6" customWidth="1"/>
    <col min="6456" max="6456" width="0.7109375" style="6" customWidth="1"/>
    <col min="6457" max="6698" width="11.42578125" style="6"/>
    <col min="6699" max="6699" width="0.7109375" style="6" customWidth="1"/>
    <col min="6700" max="6700" width="15.140625" style="6" customWidth="1"/>
    <col min="6701" max="6701" width="0.7109375" style="6" customWidth="1"/>
    <col min="6702" max="6702" width="56.140625" style="6" customWidth="1"/>
    <col min="6703" max="6703" width="0.7109375" style="6" customWidth="1"/>
    <col min="6704" max="6704" width="9.140625" style="6" customWidth="1"/>
    <col min="6705" max="6705" width="6" style="6" customWidth="1"/>
    <col min="6706" max="6706" width="0.7109375" style="6" customWidth="1"/>
    <col min="6707" max="6707" width="7.140625" style="6" customWidth="1"/>
    <col min="6708" max="6708" width="6.5703125" style="6" customWidth="1"/>
    <col min="6709" max="6709" width="0.7109375" style="6" customWidth="1"/>
    <col min="6710" max="6710" width="7.85546875" style="6" customWidth="1"/>
    <col min="6711" max="6711" width="10.5703125" style="6" customWidth="1"/>
    <col min="6712" max="6712" width="0.7109375" style="6" customWidth="1"/>
    <col min="6713" max="6954" width="11.42578125" style="6"/>
    <col min="6955" max="6955" width="0.7109375" style="6" customWidth="1"/>
    <col min="6956" max="6956" width="15.140625" style="6" customWidth="1"/>
    <col min="6957" max="6957" width="0.7109375" style="6" customWidth="1"/>
    <col min="6958" max="6958" width="56.140625" style="6" customWidth="1"/>
    <col min="6959" max="6959" width="0.7109375" style="6" customWidth="1"/>
    <col min="6960" max="6960" width="9.140625" style="6" customWidth="1"/>
    <col min="6961" max="6961" width="6" style="6" customWidth="1"/>
    <col min="6962" max="6962" width="0.7109375" style="6" customWidth="1"/>
    <col min="6963" max="6963" width="7.140625" style="6" customWidth="1"/>
    <col min="6964" max="6964" width="6.5703125" style="6" customWidth="1"/>
    <col min="6965" max="6965" width="0.7109375" style="6" customWidth="1"/>
    <col min="6966" max="6966" width="7.85546875" style="6" customWidth="1"/>
    <col min="6967" max="6967" width="10.5703125" style="6" customWidth="1"/>
    <col min="6968" max="6968" width="0.7109375" style="6" customWidth="1"/>
    <col min="6969" max="7210" width="11.42578125" style="6"/>
    <col min="7211" max="7211" width="0.7109375" style="6" customWidth="1"/>
    <col min="7212" max="7212" width="15.140625" style="6" customWidth="1"/>
    <col min="7213" max="7213" width="0.7109375" style="6" customWidth="1"/>
    <col min="7214" max="7214" width="56.140625" style="6" customWidth="1"/>
    <col min="7215" max="7215" width="0.7109375" style="6" customWidth="1"/>
    <col min="7216" max="7216" width="9.140625" style="6" customWidth="1"/>
    <col min="7217" max="7217" width="6" style="6" customWidth="1"/>
    <col min="7218" max="7218" width="0.7109375" style="6" customWidth="1"/>
    <col min="7219" max="7219" width="7.140625" style="6" customWidth="1"/>
    <col min="7220" max="7220" width="6.5703125" style="6" customWidth="1"/>
    <col min="7221" max="7221" width="0.7109375" style="6" customWidth="1"/>
    <col min="7222" max="7222" width="7.85546875" style="6" customWidth="1"/>
    <col min="7223" max="7223" width="10.5703125" style="6" customWidth="1"/>
    <col min="7224" max="7224" width="0.7109375" style="6" customWidth="1"/>
    <col min="7225" max="7466" width="11.42578125" style="6"/>
    <col min="7467" max="7467" width="0.7109375" style="6" customWidth="1"/>
    <col min="7468" max="7468" width="15.140625" style="6" customWidth="1"/>
    <col min="7469" max="7469" width="0.7109375" style="6" customWidth="1"/>
    <col min="7470" max="7470" width="56.140625" style="6" customWidth="1"/>
    <col min="7471" max="7471" width="0.7109375" style="6" customWidth="1"/>
    <col min="7472" max="7472" width="9.140625" style="6" customWidth="1"/>
    <col min="7473" max="7473" width="6" style="6" customWidth="1"/>
    <col min="7474" max="7474" width="0.7109375" style="6" customWidth="1"/>
    <col min="7475" max="7475" width="7.140625" style="6" customWidth="1"/>
    <col min="7476" max="7476" width="6.5703125" style="6" customWidth="1"/>
    <col min="7477" max="7477" width="0.7109375" style="6" customWidth="1"/>
    <col min="7478" max="7478" width="7.85546875" style="6" customWidth="1"/>
    <col min="7479" max="7479" width="10.5703125" style="6" customWidth="1"/>
    <col min="7480" max="7480" width="0.7109375" style="6" customWidth="1"/>
    <col min="7481" max="7722" width="11.42578125" style="6"/>
    <col min="7723" max="7723" width="0.7109375" style="6" customWidth="1"/>
    <col min="7724" max="7724" width="15.140625" style="6" customWidth="1"/>
    <col min="7725" max="7725" width="0.7109375" style="6" customWidth="1"/>
    <col min="7726" max="7726" width="56.140625" style="6" customWidth="1"/>
    <col min="7727" max="7727" width="0.7109375" style="6" customWidth="1"/>
    <col min="7728" max="7728" width="9.140625" style="6" customWidth="1"/>
    <col min="7729" max="7729" width="6" style="6" customWidth="1"/>
    <col min="7730" max="7730" width="0.7109375" style="6" customWidth="1"/>
    <col min="7731" max="7731" width="7.140625" style="6" customWidth="1"/>
    <col min="7732" max="7732" width="6.5703125" style="6" customWidth="1"/>
    <col min="7733" max="7733" width="0.7109375" style="6" customWidth="1"/>
    <col min="7734" max="7734" width="7.85546875" style="6" customWidth="1"/>
    <col min="7735" max="7735" width="10.5703125" style="6" customWidth="1"/>
    <col min="7736" max="7736" width="0.7109375" style="6" customWidth="1"/>
    <col min="7737" max="7978" width="11.42578125" style="6"/>
    <col min="7979" max="7979" width="0.7109375" style="6" customWidth="1"/>
    <col min="7980" max="7980" width="15.140625" style="6" customWidth="1"/>
    <col min="7981" max="7981" width="0.7109375" style="6" customWidth="1"/>
    <col min="7982" max="7982" width="56.140625" style="6" customWidth="1"/>
    <col min="7983" max="7983" width="0.7109375" style="6" customWidth="1"/>
    <col min="7984" max="7984" width="9.140625" style="6" customWidth="1"/>
    <col min="7985" max="7985" width="6" style="6" customWidth="1"/>
    <col min="7986" max="7986" width="0.7109375" style="6" customWidth="1"/>
    <col min="7987" max="7987" width="7.140625" style="6" customWidth="1"/>
    <col min="7988" max="7988" width="6.5703125" style="6" customWidth="1"/>
    <col min="7989" max="7989" width="0.7109375" style="6" customWidth="1"/>
    <col min="7990" max="7990" width="7.85546875" style="6" customWidth="1"/>
    <col min="7991" max="7991" width="10.5703125" style="6" customWidth="1"/>
    <col min="7992" max="7992" width="0.7109375" style="6" customWidth="1"/>
    <col min="7993" max="8234" width="11.42578125" style="6"/>
    <col min="8235" max="8235" width="0.7109375" style="6" customWidth="1"/>
    <col min="8236" max="8236" width="15.140625" style="6" customWidth="1"/>
    <col min="8237" max="8237" width="0.7109375" style="6" customWidth="1"/>
    <col min="8238" max="8238" width="56.140625" style="6" customWidth="1"/>
    <col min="8239" max="8239" width="0.7109375" style="6" customWidth="1"/>
    <col min="8240" max="8240" width="9.140625" style="6" customWidth="1"/>
    <col min="8241" max="8241" width="6" style="6" customWidth="1"/>
    <col min="8242" max="8242" width="0.7109375" style="6" customWidth="1"/>
    <col min="8243" max="8243" width="7.140625" style="6" customWidth="1"/>
    <col min="8244" max="8244" width="6.5703125" style="6" customWidth="1"/>
    <col min="8245" max="8245" width="0.7109375" style="6" customWidth="1"/>
    <col min="8246" max="8246" width="7.85546875" style="6" customWidth="1"/>
    <col min="8247" max="8247" width="10.5703125" style="6" customWidth="1"/>
    <col min="8248" max="8248" width="0.7109375" style="6" customWidth="1"/>
    <col min="8249" max="8490" width="11.42578125" style="6"/>
    <col min="8491" max="8491" width="0.7109375" style="6" customWidth="1"/>
    <col min="8492" max="8492" width="15.140625" style="6" customWidth="1"/>
    <col min="8493" max="8493" width="0.7109375" style="6" customWidth="1"/>
    <col min="8494" max="8494" width="56.140625" style="6" customWidth="1"/>
    <col min="8495" max="8495" width="0.7109375" style="6" customWidth="1"/>
    <col min="8496" max="8496" width="9.140625" style="6" customWidth="1"/>
    <col min="8497" max="8497" width="6" style="6" customWidth="1"/>
    <col min="8498" max="8498" width="0.7109375" style="6" customWidth="1"/>
    <col min="8499" max="8499" width="7.140625" style="6" customWidth="1"/>
    <col min="8500" max="8500" width="6.5703125" style="6" customWidth="1"/>
    <col min="8501" max="8501" width="0.7109375" style="6" customWidth="1"/>
    <col min="8502" max="8502" width="7.85546875" style="6" customWidth="1"/>
    <col min="8503" max="8503" width="10.5703125" style="6" customWidth="1"/>
    <col min="8504" max="8504" width="0.7109375" style="6" customWidth="1"/>
    <col min="8505" max="8746" width="11.42578125" style="6"/>
    <col min="8747" max="8747" width="0.7109375" style="6" customWidth="1"/>
    <col min="8748" max="8748" width="15.140625" style="6" customWidth="1"/>
    <col min="8749" max="8749" width="0.7109375" style="6" customWidth="1"/>
    <col min="8750" max="8750" width="56.140625" style="6" customWidth="1"/>
    <col min="8751" max="8751" width="0.7109375" style="6" customWidth="1"/>
    <col min="8752" max="8752" width="9.140625" style="6" customWidth="1"/>
    <col min="8753" max="8753" width="6" style="6" customWidth="1"/>
    <col min="8754" max="8754" width="0.7109375" style="6" customWidth="1"/>
    <col min="8755" max="8755" width="7.140625" style="6" customWidth="1"/>
    <col min="8756" max="8756" width="6.5703125" style="6" customWidth="1"/>
    <col min="8757" max="8757" width="0.7109375" style="6" customWidth="1"/>
    <col min="8758" max="8758" width="7.85546875" style="6" customWidth="1"/>
    <col min="8759" max="8759" width="10.5703125" style="6" customWidth="1"/>
    <col min="8760" max="8760" width="0.7109375" style="6" customWidth="1"/>
    <col min="8761" max="9002" width="11.42578125" style="6"/>
    <col min="9003" max="9003" width="0.7109375" style="6" customWidth="1"/>
    <col min="9004" max="9004" width="15.140625" style="6" customWidth="1"/>
    <col min="9005" max="9005" width="0.7109375" style="6" customWidth="1"/>
    <col min="9006" max="9006" width="56.140625" style="6" customWidth="1"/>
    <col min="9007" max="9007" width="0.7109375" style="6" customWidth="1"/>
    <col min="9008" max="9008" width="9.140625" style="6" customWidth="1"/>
    <col min="9009" max="9009" width="6" style="6" customWidth="1"/>
    <col min="9010" max="9010" width="0.7109375" style="6" customWidth="1"/>
    <col min="9011" max="9011" width="7.140625" style="6" customWidth="1"/>
    <col min="9012" max="9012" width="6.5703125" style="6" customWidth="1"/>
    <col min="9013" max="9013" width="0.7109375" style="6" customWidth="1"/>
    <col min="9014" max="9014" width="7.85546875" style="6" customWidth="1"/>
    <col min="9015" max="9015" width="10.5703125" style="6" customWidth="1"/>
    <col min="9016" max="9016" width="0.7109375" style="6" customWidth="1"/>
    <col min="9017" max="9258" width="11.42578125" style="6"/>
    <col min="9259" max="9259" width="0.7109375" style="6" customWidth="1"/>
    <col min="9260" max="9260" width="15.140625" style="6" customWidth="1"/>
    <col min="9261" max="9261" width="0.7109375" style="6" customWidth="1"/>
    <col min="9262" max="9262" width="56.140625" style="6" customWidth="1"/>
    <col min="9263" max="9263" width="0.7109375" style="6" customWidth="1"/>
    <col min="9264" max="9264" width="9.140625" style="6" customWidth="1"/>
    <col min="9265" max="9265" width="6" style="6" customWidth="1"/>
    <col min="9266" max="9266" width="0.7109375" style="6" customWidth="1"/>
    <col min="9267" max="9267" width="7.140625" style="6" customWidth="1"/>
    <col min="9268" max="9268" width="6.5703125" style="6" customWidth="1"/>
    <col min="9269" max="9269" width="0.7109375" style="6" customWidth="1"/>
    <col min="9270" max="9270" width="7.85546875" style="6" customWidth="1"/>
    <col min="9271" max="9271" width="10.5703125" style="6" customWidth="1"/>
    <col min="9272" max="9272" width="0.7109375" style="6" customWidth="1"/>
    <col min="9273" max="9514" width="11.42578125" style="6"/>
    <col min="9515" max="9515" width="0.7109375" style="6" customWidth="1"/>
    <col min="9516" max="9516" width="15.140625" style="6" customWidth="1"/>
    <col min="9517" max="9517" width="0.7109375" style="6" customWidth="1"/>
    <col min="9518" max="9518" width="56.140625" style="6" customWidth="1"/>
    <col min="9519" max="9519" width="0.7109375" style="6" customWidth="1"/>
    <col min="9520" max="9520" width="9.140625" style="6" customWidth="1"/>
    <col min="9521" max="9521" width="6" style="6" customWidth="1"/>
    <col min="9522" max="9522" width="0.7109375" style="6" customWidth="1"/>
    <col min="9523" max="9523" width="7.140625" style="6" customWidth="1"/>
    <col min="9524" max="9524" width="6.5703125" style="6" customWidth="1"/>
    <col min="9525" max="9525" width="0.7109375" style="6" customWidth="1"/>
    <col min="9526" max="9526" width="7.85546875" style="6" customWidth="1"/>
    <col min="9527" max="9527" width="10.5703125" style="6" customWidth="1"/>
    <col min="9528" max="9528" width="0.7109375" style="6" customWidth="1"/>
    <col min="9529" max="9770" width="11.42578125" style="6"/>
    <col min="9771" max="9771" width="0.7109375" style="6" customWidth="1"/>
    <col min="9772" max="9772" width="15.140625" style="6" customWidth="1"/>
    <col min="9773" max="9773" width="0.7109375" style="6" customWidth="1"/>
    <col min="9774" max="9774" width="56.140625" style="6" customWidth="1"/>
    <col min="9775" max="9775" width="0.7109375" style="6" customWidth="1"/>
    <col min="9776" max="9776" width="9.140625" style="6" customWidth="1"/>
    <col min="9777" max="9777" width="6" style="6" customWidth="1"/>
    <col min="9778" max="9778" width="0.7109375" style="6" customWidth="1"/>
    <col min="9779" max="9779" width="7.140625" style="6" customWidth="1"/>
    <col min="9780" max="9780" width="6.5703125" style="6" customWidth="1"/>
    <col min="9781" max="9781" width="0.7109375" style="6" customWidth="1"/>
    <col min="9782" max="9782" width="7.85546875" style="6" customWidth="1"/>
    <col min="9783" max="9783" width="10.5703125" style="6" customWidth="1"/>
    <col min="9784" max="9784" width="0.7109375" style="6" customWidth="1"/>
    <col min="9785" max="10026" width="11.42578125" style="6"/>
    <col min="10027" max="10027" width="0.7109375" style="6" customWidth="1"/>
    <col min="10028" max="10028" width="15.140625" style="6" customWidth="1"/>
    <col min="10029" max="10029" width="0.7109375" style="6" customWidth="1"/>
    <col min="10030" max="10030" width="56.140625" style="6" customWidth="1"/>
    <col min="10031" max="10031" width="0.7109375" style="6" customWidth="1"/>
    <col min="10032" max="10032" width="9.140625" style="6" customWidth="1"/>
    <col min="10033" max="10033" width="6" style="6" customWidth="1"/>
    <col min="10034" max="10034" width="0.7109375" style="6" customWidth="1"/>
    <col min="10035" max="10035" width="7.140625" style="6" customWidth="1"/>
    <col min="10036" max="10036" width="6.5703125" style="6" customWidth="1"/>
    <col min="10037" max="10037" width="0.7109375" style="6" customWidth="1"/>
    <col min="10038" max="10038" width="7.85546875" style="6" customWidth="1"/>
    <col min="10039" max="10039" width="10.5703125" style="6" customWidth="1"/>
    <col min="10040" max="10040" width="0.7109375" style="6" customWidth="1"/>
    <col min="10041" max="10282" width="11.42578125" style="6"/>
    <col min="10283" max="10283" width="0.7109375" style="6" customWidth="1"/>
    <col min="10284" max="10284" width="15.140625" style="6" customWidth="1"/>
    <col min="10285" max="10285" width="0.7109375" style="6" customWidth="1"/>
    <col min="10286" max="10286" width="56.140625" style="6" customWidth="1"/>
    <col min="10287" max="10287" width="0.7109375" style="6" customWidth="1"/>
    <col min="10288" max="10288" width="9.140625" style="6" customWidth="1"/>
    <col min="10289" max="10289" width="6" style="6" customWidth="1"/>
    <col min="10290" max="10290" width="0.7109375" style="6" customWidth="1"/>
    <col min="10291" max="10291" width="7.140625" style="6" customWidth="1"/>
    <col min="10292" max="10292" width="6.5703125" style="6" customWidth="1"/>
    <col min="10293" max="10293" width="0.7109375" style="6" customWidth="1"/>
    <col min="10294" max="10294" width="7.85546875" style="6" customWidth="1"/>
    <col min="10295" max="10295" width="10.5703125" style="6" customWidth="1"/>
    <col min="10296" max="10296" width="0.7109375" style="6" customWidth="1"/>
    <col min="10297" max="10538" width="11.42578125" style="6"/>
    <col min="10539" max="10539" width="0.7109375" style="6" customWidth="1"/>
    <col min="10540" max="10540" width="15.140625" style="6" customWidth="1"/>
    <col min="10541" max="10541" width="0.7109375" style="6" customWidth="1"/>
    <col min="10542" max="10542" width="56.140625" style="6" customWidth="1"/>
    <col min="10543" max="10543" width="0.7109375" style="6" customWidth="1"/>
    <col min="10544" max="10544" width="9.140625" style="6" customWidth="1"/>
    <col min="10545" max="10545" width="6" style="6" customWidth="1"/>
    <col min="10546" max="10546" width="0.7109375" style="6" customWidth="1"/>
    <col min="10547" max="10547" width="7.140625" style="6" customWidth="1"/>
    <col min="10548" max="10548" width="6.5703125" style="6" customWidth="1"/>
    <col min="10549" max="10549" width="0.7109375" style="6" customWidth="1"/>
    <col min="10550" max="10550" width="7.85546875" style="6" customWidth="1"/>
    <col min="10551" max="10551" width="10.5703125" style="6" customWidth="1"/>
    <col min="10552" max="10552" width="0.7109375" style="6" customWidth="1"/>
    <col min="10553" max="10794" width="11.42578125" style="6"/>
    <col min="10795" max="10795" width="0.7109375" style="6" customWidth="1"/>
    <col min="10796" max="10796" width="15.140625" style="6" customWidth="1"/>
    <col min="10797" max="10797" width="0.7109375" style="6" customWidth="1"/>
    <col min="10798" max="10798" width="56.140625" style="6" customWidth="1"/>
    <col min="10799" max="10799" width="0.7109375" style="6" customWidth="1"/>
    <col min="10800" max="10800" width="9.140625" style="6" customWidth="1"/>
    <col min="10801" max="10801" width="6" style="6" customWidth="1"/>
    <col min="10802" max="10802" width="0.7109375" style="6" customWidth="1"/>
    <col min="10803" max="10803" width="7.140625" style="6" customWidth="1"/>
    <col min="10804" max="10804" width="6.5703125" style="6" customWidth="1"/>
    <col min="10805" max="10805" width="0.7109375" style="6" customWidth="1"/>
    <col min="10806" max="10806" width="7.85546875" style="6" customWidth="1"/>
    <col min="10807" max="10807" width="10.5703125" style="6" customWidth="1"/>
    <col min="10808" max="10808" width="0.7109375" style="6" customWidth="1"/>
    <col min="10809" max="11050" width="11.42578125" style="6"/>
    <col min="11051" max="11051" width="0.7109375" style="6" customWidth="1"/>
    <col min="11052" max="11052" width="15.140625" style="6" customWidth="1"/>
    <col min="11053" max="11053" width="0.7109375" style="6" customWidth="1"/>
    <col min="11054" max="11054" width="56.140625" style="6" customWidth="1"/>
    <col min="11055" max="11055" width="0.7109375" style="6" customWidth="1"/>
    <col min="11056" max="11056" width="9.140625" style="6" customWidth="1"/>
    <col min="11057" max="11057" width="6" style="6" customWidth="1"/>
    <col min="11058" max="11058" width="0.7109375" style="6" customWidth="1"/>
    <col min="11059" max="11059" width="7.140625" style="6" customWidth="1"/>
    <col min="11060" max="11060" width="6.5703125" style="6" customWidth="1"/>
    <col min="11061" max="11061" width="0.7109375" style="6" customWidth="1"/>
    <col min="11062" max="11062" width="7.85546875" style="6" customWidth="1"/>
    <col min="11063" max="11063" width="10.5703125" style="6" customWidth="1"/>
    <col min="11064" max="11064" width="0.7109375" style="6" customWidth="1"/>
    <col min="11065" max="11306" width="11.42578125" style="6"/>
    <col min="11307" max="11307" width="0.7109375" style="6" customWidth="1"/>
    <col min="11308" max="11308" width="15.140625" style="6" customWidth="1"/>
    <col min="11309" max="11309" width="0.7109375" style="6" customWidth="1"/>
    <col min="11310" max="11310" width="56.140625" style="6" customWidth="1"/>
    <col min="11311" max="11311" width="0.7109375" style="6" customWidth="1"/>
    <col min="11312" max="11312" width="9.140625" style="6" customWidth="1"/>
    <col min="11313" max="11313" width="6" style="6" customWidth="1"/>
    <col min="11314" max="11314" width="0.7109375" style="6" customWidth="1"/>
    <col min="11315" max="11315" width="7.140625" style="6" customWidth="1"/>
    <col min="11316" max="11316" width="6.5703125" style="6" customWidth="1"/>
    <col min="11317" max="11317" width="0.7109375" style="6" customWidth="1"/>
    <col min="11318" max="11318" width="7.85546875" style="6" customWidth="1"/>
    <col min="11319" max="11319" width="10.5703125" style="6" customWidth="1"/>
    <col min="11320" max="11320" width="0.7109375" style="6" customWidth="1"/>
    <col min="11321" max="11562" width="11.42578125" style="6"/>
    <col min="11563" max="11563" width="0.7109375" style="6" customWidth="1"/>
    <col min="11564" max="11564" width="15.140625" style="6" customWidth="1"/>
    <col min="11565" max="11565" width="0.7109375" style="6" customWidth="1"/>
    <col min="11566" max="11566" width="56.140625" style="6" customWidth="1"/>
    <col min="11567" max="11567" width="0.7109375" style="6" customWidth="1"/>
    <col min="11568" max="11568" width="9.140625" style="6" customWidth="1"/>
    <col min="11569" max="11569" width="6" style="6" customWidth="1"/>
    <col min="11570" max="11570" width="0.7109375" style="6" customWidth="1"/>
    <col min="11571" max="11571" width="7.140625" style="6" customWidth="1"/>
    <col min="11572" max="11572" width="6.5703125" style="6" customWidth="1"/>
    <col min="11573" max="11573" width="0.7109375" style="6" customWidth="1"/>
    <col min="11574" max="11574" width="7.85546875" style="6" customWidth="1"/>
    <col min="11575" max="11575" width="10.5703125" style="6" customWidth="1"/>
    <col min="11576" max="11576" width="0.7109375" style="6" customWidth="1"/>
    <col min="11577" max="11818" width="11.42578125" style="6"/>
    <col min="11819" max="11819" width="0.7109375" style="6" customWidth="1"/>
    <col min="11820" max="11820" width="15.140625" style="6" customWidth="1"/>
    <col min="11821" max="11821" width="0.7109375" style="6" customWidth="1"/>
    <col min="11822" max="11822" width="56.140625" style="6" customWidth="1"/>
    <col min="11823" max="11823" width="0.7109375" style="6" customWidth="1"/>
    <col min="11824" max="11824" width="9.140625" style="6" customWidth="1"/>
    <col min="11825" max="11825" width="6" style="6" customWidth="1"/>
    <col min="11826" max="11826" width="0.7109375" style="6" customWidth="1"/>
    <col min="11827" max="11827" width="7.140625" style="6" customWidth="1"/>
    <col min="11828" max="11828" width="6.5703125" style="6" customWidth="1"/>
    <col min="11829" max="11829" width="0.7109375" style="6" customWidth="1"/>
    <col min="11830" max="11830" width="7.85546875" style="6" customWidth="1"/>
    <col min="11831" max="11831" width="10.5703125" style="6" customWidth="1"/>
    <col min="11832" max="11832" width="0.7109375" style="6" customWidth="1"/>
    <col min="11833" max="12074" width="11.42578125" style="6"/>
    <col min="12075" max="12075" width="0.7109375" style="6" customWidth="1"/>
    <col min="12076" max="12076" width="15.140625" style="6" customWidth="1"/>
    <col min="12077" max="12077" width="0.7109375" style="6" customWidth="1"/>
    <col min="12078" max="12078" width="56.140625" style="6" customWidth="1"/>
    <col min="12079" max="12079" width="0.7109375" style="6" customWidth="1"/>
    <col min="12080" max="12080" width="9.140625" style="6" customWidth="1"/>
    <col min="12081" max="12081" width="6" style="6" customWidth="1"/>
    <col min="12082" max="12082" width="0.7109375" style="6" customWidth="1"/>
    <col min="12083" max="12083" width="7.140625" style="6" customWidth="1"/>
    <col min="12084" max="12084" width="6.5703125" style="6" customWidth="1"/>
    <col min="12085" max="12085" width="0.7109375" style="6" customWidth="1"/>
    <col min="12086" max="12086" width="7.85546875" style="6" customWidth="1"/>
    <col min="12087" max="12087" width="10.5703125" style="6" customWidth="1"/>
    <col min="12088" max="12088" width="0.7109375" style="6" customWidth="1"/>
    <col min="12089" max="12330" width="11.42578125" style="6"/>
    <col min="12331" max="12331" width="0.7109375" style="6" customWidth="1"/>
    <col min="12332" max="12332" width="15.140625" style="6" customWidth="1"/>
    <col min="12333" max="12333" width="0.7109375" style="6" customWidth="1"/>
    <col min="12334" max="12334" width="56.140625" style="6" customWidth="1"/>
    <col min="12335" max="12335" width="0.7109375" style="6" customWidth="1"/>
    <col min="12336" max="12336" width="9.140625" style="6" customWidth="1"/>
    <col min="12337" max="12337" width="6" style="6" customWidth="1"/>
    <col min="12338" max="12338" width="0.7109375" style="6" customWidth="1"/>
    <col min="12339" max="12339" width="7.140625" style="6" customWidth="1"/>
    <col min="12340" max="12340" width="6.5703125" style="6" customWidth="1"/>
    <col min="12341" max="12341" width="0.7109375" style="6" customWidth="1"/>
    <col min="12342" max="12342" width="7.85546875" style="6" customWidth="1"/>
    <col min="12343" max="12343" width="10.5703125" style="6" customWidth="1"/>
    <col min="12344" max="12344" width="0.7109375" style="6" customWidth="1"/>
    <col min="12345" max="12586" width="11.42578125" style="6"/>
    <col min="12587" max="12587" width="0.7109375" style="6" customWidth="1"/>
    <col min="12588" max="12588" width="15.140625" style="6" customWidth="1"/>
    <col min="12589" max="12589" width="0.7109375" style="6" customWidth="1"/>
    <col min="12590" max="12590" width="56.140625" style="6" customWidth="1"/>
    <col min="12591" max="12591" width="0.7109375" style="6" customWidth="1"/>
    <col min="12592" max="12592" width="9.140625" style="6" customWidth="1"/>
    <col min="12593" max="12593" width="6" style="6" customWidth="1"/>
    <col min="12594" max="12594" width="0.7109375" style="6" customWidth="1"/>
    <col min="12595" max="12595" width="7.140625" style="6" customWidth="1"/>
    <col min="12596" max="12596" width="6.5703125" style="6" customWidth="1"/>
    <col min="12597" max="12597" width="0.7109375" style="6" customWidth="1"/>
    <col min="12598" max="12598" width="7.85546875" style="6" customWidth="1"/>
    <col min="12599" max="12599" width="10.5703125" style="6" customWidth="1"/>
    <col min="12600" max="12600" width="0.7109375" style="6" customWidth="1"/>
    <col min="12601" max="12842" width="11.42578125" style="6"/>
    <col min="12843" max="12843" width="0.7109375" style="6" customWidth="1"/>
    <col min="12844" max="12844" width="15.140625" style="6" customWidth="1"/>
    <col min="12845" max="12845" width="0.7109375" style="6" customWidth="1"/>
    <col min="12846" max="12846" width="56.140625" style="6" customWidth="1"/>
    <col min="12847" max="12847" width="0.7109375" style="6" customWidth="1"/>
    <col min="12848" max="12848" width="9.140625" style="6" customWidth="1"/>
    <col min="12849" max="12849" width="6" style="6" customWidth="1"/>
    <col min="12850" max="12850" width="0.7109375" style="6" customWidth="1"/>
    <col min="12851" max="12851" width="7.140625" style="6" customWidth="1"/>
    <col min="12852" max="12852" width="6.5703125" style="6" customWidth="1"/>
    <col min="12853" max="12853" width="0.7109375" style="6" customWidth="1"/>
    <col min="12854" max="12854" width="7.85546875" style="6" customWidth="1"/>
    <col min="12855" max="12855" width="10.5703125" style="6" customWidth="1"/>
    <col min="12856" max="12856" width="0.7109375" style="6" customWidth="1"/>
    <col min="12857" max="13098" width="11.42578125" style="6"/>
    <col min="13099" max="13099" width="0.7109375" style="6" customWidth="1"/>
    <col min="13100" max="13100" width="15.140625" style="6" customWidth="1"/>
    <col min="13101" max="13101" width="0.7109375" style="6" customWidth="1"/>
    <col min="13102" max="13102" width="56.140625" style="6" customWidth="1"/>
    <col min="13103" max="13103" width="0.7109375" style="6" customWidth="1"/>
    <col min="13104" max="13104" width="9.140625" style="6" customWidth="1"/>
    <col min="13105" max="13105" width="6" style="6" customWidth="1"/>
    <col min="13106" max="13106" width="0.7109375" style="6" customWidth="1"/>
    <col min="13107" max="13107" width="7.140625" style="6" customWidth="1"/>
    <col min="13108" max="13108" width="6.5703125" style="6" customWidth="1"/>
    <col min="13109" max="13109" width="0.7109375" style="6" customWidth="1"/>
    <col min="13110" max="13110" width="7.85546875" style="6" customWidth="1"/>
    <col min="13111" max="13111" width="10.5703125" style="6" customWidth="1"/>
    <col min="13112" max="13112" width="0.7109375" style="6" customWidth="1"/>
    <col min="13113" max="13354" width="11.42578125" style="6"/>
    <col min="13355" max="13355" width="0.7109375" style="6" customWidth="1"/>
    <col min="13356" max="13356" width="15.140625" style="6" customWidth="1"/>
    <col min="13357" max="13357" width="0.7109375" style="6" customWidth="1"/>
    <col min="13358" max="13358" width="56.140625" style="6" customWidth="1"/>
    <col min="13359" max="13359" width="0.7109375" style="6" customWidth="1"/>
    <col min="13360" max="13360" width="9.140625" style="6" customWidth="1"/>
    <col min="13361" max="13361" width="6" style="6" customWidth="1"/>
    <col min="13362" max="13362" width="0.7109375" style="6" customWidth="1"/>
    <col min="13363" max="13363" width="7.140625" style="6" customWidth="1"/>
    <col min="13364" max="13364" width="6.5703125" style="6" customWidth="1"/>
    <col min="13365" max="13365" width="0.7109375" style="6" customWidth="1"/>
    <col min="13366" max="13366" width="7.85546875" style="6" customWidth="1"/>
    <col min="13367" max="13367" width="10.5703125" style="6" customWidth="1"/>
    <col min="13368" max="13368" width="0.7109375" style="6" customWidth="1"/>
    <col min="13369" max="13610" width="11.42578125" style="6"/>
    <col min="13611" max="13611" width="0.7109375" style="6" customWidth="1"/>
    <col min="13612" max="13612" width="15.140625" style="6" customWidth="1"/>
    <col min="13613" max="13613" width="0.7109375" style="6" customWidth="1"/>
    <col min="13614" max="13614" width="56.140625" style="6" customWidth="1"/>
    <col min="13615" max="13615" width="0.7109375" style="6" customWidth="1"/>
    <col min="13616" max="13616" width="9.140625" style="6" customWidth="1"/>
    <col min="13617" max="13617" width="6" style="6" customWidth="1"/>
    <col min="13618" max="13618" width="0.7109375" style="6" customWidth="1"/>
    <col min="13619" max="13619" width="7.140625" style="6" customWidth="1"/>
    <col min="13620" max="13620" width="6.5703125" style="6" customWidth="1"/>
    <col min="13621" max="13621" width="0.7109375" style="6" customWidth="1"/>
    <col min="13622" max="13622" width="7.85546875" style="6" customWidth="1"/>
    <col min="13623" max="13623" width="10.5703125" style="6" customWidth="1"/>
    <col min="13624" max="13624" width="0.7109375" style="6" customWidth="1"/>
    <col min="13625" max="16384" width="11.42578125" style="6"/>
  </cols>
  <sheetData>
    <row r="1" spans="1:19" ht="20.100000000000001" customHeight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5"/>
      <c r="O1" s="7" t="s">
        <v>0</v>
      </c>
    </row>
    <row r="2" spans="1:19" ht="20.100000000000001" customHeight="1" x14ac:dyDescent="0.25">
      <c r="A2" s="8"/>
      <c r="B2" s="9"/>
      <c r="C2" s="10"/>
      <c r="D2" s="11"/>
      <c r="E2" s="11"/>
      <c r="F2" s="11"/>
      <c r="G2" s="11"/>
      <c r="H2" s="11"/>
      <c r="I2" s="11"/>
      <c r="J2" s="11"/>
      <c r="K2" s="11"/>
      <c r="L2" s="12"/>
      <c r="O2" s="13" t="s">
        <v>1</v>
      </c>
    </row>
    <row r="3" spans="1:19" ht="20.100000000000001" customHeight="1" x14ac:dyDescent="0.25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12"/>
      <c r="O3" s="7" t="s">
        <v>2</v>
      </c>
    </row>
    <row r="4" spans="1:19" ht="20.100000000000001" customHeight="1" x14ac:dyDescent="0.25">
      <c r="A4" s="14"/>
      <c r="B4" s="15"/>
      <c r="C4" s="16"/>
      <c r="D4" s="17"/>
      <c r="E4" s="17"/>
      <c r="F4" s="17"/>
      <c r="G4" s="17"/>
      <c r="H4" s="17"/>
      <c r="I4" s="17"/>
      <c r="J4" s="17"/>
      <c r="K4" s="17"/>
      <c r="L4" s="18"/>
      <c r="O4" s="7" t="s">
        <v>3</v>
      </c>
    </row>
    <row r="5" spans="1:19" ht="30" customHeight="1" x14ac:dyDescent="0.25">
      <c r="A5" s="582" t="str">
        <f>CONCATENATE("COMPOSIÇÃO DE CUSTO UNITÁRIO - ",ORÇAMENTO!P2)</f>
        <v>COMPOSIÇÃO DE CUSTO UNITÁRIO - DESONERADO</v>
      </c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4"/>
      <c r="O5" s="7" t="s">
        <v>4</v>
      </c>
    </row>
    <row r="6" spans="1:19" ht="18" customHeight="1" x14ac:dyDescent="0.25">
      <c r="A6" s="19" t="s">
        <v>5</v>
      </c>
      <c r="B6" s="20" t="s">
        <v>6</v>
      </c>
      <c r="C6" s="21"/>
      <c r="D6" s="22"/>
      <c r="E6" s="22"/>
      <c r="F6" s="22"/>
      <c r="G6" s="22"/>
      <c r="H6" s="22"/>
      <c r="I6" s="22"/>
      <c r="J6" s="22"/>
      <c r="K6" s="20" t="s">
        <v>7</v>
      </c>
      <c r="L6" s="23"/>
      <c r="O6" s="7" t="s">
        <v>8</v>
      </c>
    </row>
    <row r="7" spans="1:19" ht="18" customHeight="1" x14ac:dyDescent="0.25">
      <c r="A7" s="24" t="s">
        <v>9</v>
      </c>
      <c r="B7" s="25" t="s">
        <v>10</v>
      </c>
      <c r="C7" s="26"/>
      <c r="D7" s="26"/>
      <c r="E7" s="26"/>
      <c r="F7" s="26"/>
      <c r="G7" s="26"/>
      <c r="H7" s="26"/>
      <c r="I7" s="26"/>
      <c r="J7" s="26"/>
      <c r="K7" s="27"/>
      <c r="L7" s="28" t="s">
        <v>11</v>
      </c>
      <c r="O7" s="7" t="s">
        <v>12</v>
      </c>
    </row>
    <row r="8" spans="1:19" ht="24.95" customHeight="1" x14ac:dyDescent="0.25">
      <c r="A8" s="29" t="s">
        <v>13</v>
      </c>
      <c r="B8" s="30"/>
      <c r="C8" s="30"/>
      <c r="D8" s="31"/>
      <c r="E8" s="31"/>
      <c r="F8" s="31"/>
      <c r="G8" s="31"/>
      <c r="H8" s="31"/>
      <c r="I8" s="32"/>
      <c r="J8" s="33"/>
      <c r="K8" s="33"/>
      <c r="L8" s="34"/>
      <c r="O8" s="35" t="s">
        <v>14</v>
      </c>
    </row>
    <row r="9" spans="1:19" ht="21" customHeight="1" x14ac:dyDescent="0.25">
      <c r="A9" s="585" t="s">
        <v>5</v>
      </c>
      <c r="B9" s="585" t="s">
        <v>15</v>
      </c>
      <c r="C9" s="587" t="s">
        <v>16</v>
      </c>
      <c r="D9" s="589" t="s">
        <v>17</v>
      </c>
      <c r="E9" s="589" t="s">
        <v>18</v>
      </c>
      <c r="F9" s="589" t="s">
        <v>19</v>
      </c>
      <c r="G9" s="589" t="s">
        <v>20</v>
      </c>
      <c r="H9" s="591" t="s">
        <v>21</v>
      </c>
      <c r="I9" s="592"/>
      <c r="J9" s="37" t="s">
        <v>22</v>
      </c>
      <c r="K9" s="38"/>
      <c r="L9" s="36" t="s">
        <v>22</v>
      </c>
    </row>
    <row r="10" spans="1:19" ht="21" customHeight="1" x14ac:dyDescent="0.25">
      <c r="A10" s="586"/>
      <c r="B10" s="586"/>
      <c r="C10" s="588"/>
      <c r="D10" s="590"/>
      <c r="E10" s="590"/>
      <c r="F10" s="590"/>
      <c r="G10" s="590"/>
      <c r="H10" s="593"/>
      <c r="I10" s="594"/>
      <c r="J10" s="39" t="s">
        <v>23</v>
      </c>
      <c r="K10" s="40"/>
      <c r="L10" s="41" t="s">
        <v>24</v>
      </c>
    </row>
    <row r="11" spans="1:19" ht="30" customHeight="1" x14ac:dyDescent="0.25">
      <c r="A11" s="42">
        <v>90777</v>
      </c>
      <c r="B11" s="43" t="s">
        <v>0</v>
      </c>
      <c r="C11" s="44" t="s">
        <v>1138</v>
      </c>
      <c r="D11" s="45">
        <v>8</v>
      </c>
      <c r="E11" s="45">
        <v>22</v>
      </c>
      <c r="F11" s="46">
        <v>5</v>
      </c>
      <c r="G11" s="46">
        <f t="shared" ref="G11:G12" si="0">D11*E11*F11</f>
        <v>880</v>
      </c>
      <c r="H11" s="574" t="s">
        <v>1140</v>
      </c>
      <c r="I11" s="575" t="s">
        <v>1138</v>
      </c>
      <c r="J11" s="576" t="s">
        <v>1141</v>
      </c>
      <c r="K11" s="577"/>
      <c r="L11" s="47">
        <f t="shared" ref="L11:L12" si="1">TRUNC(G11*J11,2)</f>
        <v>89566.399999999994</v>
      </c>
    </row>
    <row r="12" spans="1:19" ht="30" customHeight="1" x14ac:dyDescent="0.25">
      <c r="A12" s="42">
        <v>90776</v>
      </c>
      <c r="B12" s="43" t="s">
        <v>0</v>
      </c>
      <c r="C12" s="44" t="s">
        <v>1139</v>
      </c>
      <c r="D12" s="45">
        <v>8</v>
      </c>
      <c r="E12" s="45">
        <v>22</v>
      </c>
      <c r="F12" s="46">
        <v>5</v>
      </c>
      <c r="G12" s="46">
        <f t="shared" si="0"/>
        <v>880</v>
      </c>
      <c r="H12" s="574" t="s">
        <v>1140</v>
      </c>
      <c r="I12" s="575" t="s">
        <v>1139</v>
      </c>
      <c r="J12" s="576" t="s">
        <v>1142</v>
      </c>
      <c r="K12" s="577"/>
      <c r="L12" s="47">
        <f t="shared" si="1"/>
        <v>23126.400000000001</v>
      </c>
    </row>
    <row r="13" spans="1:19" ht="30" customHeight="1" x14ac:dyDescent="0.25">
      <c r="A13" s="578" t="s">
        <v>25</v>
      </c>
      <c r="B13" s="579"/>
      <c r="C13" s="579"/>
      <c r="D13" s="579"/>
      <c r="E13" s="579"/>
      <c r="F13" s="579"/>
      <c r="G13" s="579"/>
      <c r="H13" s="579"/>
      <c r="I13" s="579"/>
      <c r="J13" s="579"/>
      <c r="K13" s="580"/>
      <c r="L13" s="48">
        <f>SUM(L11:L12)</f>
        <v>112692.79999999999</v>
      </c>
      <c r="O13" s="49"/>
      <c r="P13" s="581"/>
      <c r="Q13" s="581"/>
      <c r="R13" s="573"/>
      <c r="S13" s="573"/>
    </row>
    <row r="14" spans="1:19" x14ac:dyDescent="0.25">
      <c r="O14" s="49"/>
    </row>
  </sheetData>
  <mergeCells count="16">
    <mergeCell ref="A5:L5"/>
    <mergeCell ref="A9:A10"/>
    <mergeCell ref="B9:B10"/>
    <mergeCell ref="C9:C10"/>
    <mergeCell ref="D9:D10"/>
    <mergeCell ref="E9:E10"/>
    <mergeCell ref="F9:F10"/>
    <mergeCell ref="G9:G10"/>
    <mergeCell ref="H9:I10"/>
    <mergeCell ref="R13:S13"/>
    <mergeCell ref="H11:I11"/>
    <mergeCell ref="J11:K11"/>
    <mergeCell ref="H12:I12"/>
    <mergeCell ref="J12:K12"/>
    <mergeCell ref="A13:K13"/>
    <mergeCell ref="P13:Q13"/>
  </mergeCells>
  <dataValidations count="1">
    <dataValidation type="list" allowBlank="1" showInputMessage="1" showErrorMessage="1" sqref="B11:B12" xr:uid="{BB44257C-707E-444C-8FB4-82F72C807E52}">
      <formula1>$O$1:$O$8</formula1>
    </dataValidation>
  </dataValidations>
  <printOptions horizontalCentered="1"/>
  <pageMargins left="0.59055118110236227" right="0.59055118110236227" top="1.7716535433070868" bottom="0.78740157480314965" header="0" footer="0"/>
  <pageSetup paperSize="9" scale="66" fitToHeight="100" orientation="landscape" r:id="rId1"/>
  <headerFooter scaleWithDoc="0"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AA2D-531A-4E50-829D-0138C4F5BD0D}">
  <sheetPr>
    <pageSetUpPr fitToPage="1"/>
  </sheetPr>
  <dimension ref="A1:J308"/>
  <sheetViews>
    <sheetView showGridLines="0" view="pageBreakPreview" zoomScale="55" zoomScaleNormal="85" zoomScaleSheetLayoutView="55" workbookViewId="0">
      <selection activeCell="L13" sqref="L13"/>
    </sheetView>
  </sheetViews>
  <sheetFormatPr defaultColWidth="11.42578125" defaultRowHeight="14.25" x14ac:dyDescent="0.25"/>
  <cols>
    <col min="1" max="1" width="15.140625" style="6" customWidth="1"/>
    <col min="2" max="2" width="34" style="6" customWidth="1"/>
    <col min="3" max="3" width="91.140625" style="6" customWidth="1"/>
    <col min="4" max="4" width="23.28515625" style="50" bestFit="1" customWidth="1"/>
    <col min="5" max="5" width="18.140625" style="50" bestFit="1" customWidth="1"/>
    <col min="6" max="7" width="15.7109375" style="50" customWidth="1"/>
    <col min="8" max="8" width="14.28515625" style="6" customWidth="1"/>
    <col min="9" max="9" width="11.42578125" style="6"/>
    <col min="10" max="10" width="25.5703125" style="6" bestFit="1" customWidth="1"/>
    <col min="11" max="234" width="11.42578125" style="6"/>
    <col min="235" max="235" width="0.7109375" style="6" customWidth="1"/>
    <col min="236" max="236" width="15.140625" style="6" customWidth="1"/>
    <col min="237" max="237" width="0.7109375" style="6" customWidth="1"/>
    <col min="238" max="238" width="56.140625" style="6" customWidth="1"/>
    <col min="239" max="239" width="0.7109375" style="6" customWidth="1"/>
    <col min="240" max="240" width="9.140625" style="6" customWidth="1"/>
    <col min="241" max="241" width="6" style="6" customWidth="1"/>
    <col min="242" max="242" width="0.7109375" style="6" customWidth="1"/>
    <col min="243" max="243" width="7.140625" style="6" customWidth="1"/>
    <col min="244" max="244" width="6.5703125" style="6" customWidth="1"/>
    <col min="245" max="245" width="0.7109375" style="6" customWidth="1"/>
    <col min="246" max="246" width="7.85546875" style="6" customWidth="1"/>
    <col min="247" max="247" width="10.5703125" style="6" customWidth="1"/>
    <col min="248" max="248" width="0.7109375" style="6" customWidth="1"/>
    <col min="249" max="490" width="11.42578125" style="6"/>
    <col min="491" max="491" width="0.7109375" style="6" customWidth="1"/>
    <col min="492" max="492" width="15.140625" style="6" customWidth="1"/>
    <col min="493" max="493" width="0.7109375" style="6" customWidth="1"/>
    <col min="494" max="494" width="56.140625" style="6" customWidth="1"/>
    <col min="495" max="495" width="0.7109375" style="6" customWidth="1"/>
    <col min="496" max="496" width="9.140625" style="6" customWidth="1"/>
    <col min="497" max="497" width="6" style="6" customWidth="1"/>
    <col min="498" max="498" width="0.7109375" style="6" customWidth="1"/>
    <col min="499" max="499" width="7.140625" style="6" customWidth="1"/>
    <col min="500" max="500" width="6.5703125" style="6" customWidth="1"/>
    <col min="501" max="501" width="0.7109375" style="6" customWidth="1"/>
    <col min="502" max="502" width="7.85546875" style="6" customWidth="1"/>
    <col min="503" max="503" width="10.5703125" style="6" customWidth="1"/>
    <col min="504" max="504" width="0.7109375" style="6" customWidth="1"/>
    <col min="505" max="746" width="11.42578125" style="6"/>
    <col min="747" max="747" width="0.7109375" style="6" customWidth="1"/>
    <col min="748" max="748" width="15.140625" style="6" customWidth="1"/>
    <col min="749" max="749" width="0.7109375" style="6" customWidth="1"/>
    <col min="750" max="750" width="56.140625" style="6" customWidth="1"/>
    <col min="751" max="751" width="0.7109375" style="6" customWidth="1"/>
    <col min="752" max="752" width="9.140625" style="6" customWidth="1"/>
    <col min="753" max="753" width="6" style="6" customWidth="1"/>
    <col min="754" max="754" width="0.7109375" style="6" customWidth="1"/>
    <col min="755" max="755" width="7.140625" style="6" customWidth="1"/>
    <col min="756" max="756" width="6.5703125" style="6" customWidth="1"/>
    <col min="757" max="757" width="0.7109375" style="6" customWidth="1"/>
    <col min="758" max="758" width="7.85546875" style="6" customWidth="1"/>
    <col min="759" max="759" width="10.5703125" style="6" customWidth="1"/>
    <col min="760" max="760" width="0.7109375" style="6" customWidth="1"/>
    <col min="761" max="1002" width="11.42578125" style="6"/>
    <col min="1003" max="1003" width="0.7109375" style="6" customWidth="1"/>
    <col min="1004" max="1004" width="15.140625" style="6" customWidth="1"/>
    <col min="1005" max="1005" width="0.7109375" style="6" customWidth="1"/>
    <col min="1006" max="1006" width="56.140625" style="6" customWidth="1"/>
    <col min="1007" max="1007" width="0.7109375" style="6" customWidth="1"/>
    <col min="1008" max="1008" width="9.140625" style="6" customWidth="1"/>
    <col min="1009" max="1009" width="6" style="6" customWidth="1"/>
    <col min="1010" max="1010" width="0.7109375" style="6" customWidth="1"/>
    <col min="1011" max="1011" width="7.140625" style="6" customWidth="1"/>
    <col min="1012" max="1012" width="6.5703125" style="6" customWidth="1"/>
    <col min="1013" max="1013" width="0.7109375" style="6" customWidth="1"/>
    <col min="1014" max="1014" width="7.85546875" style="6" customWidth="1"/>
    <col min="1015" max="1015" width="10.5703125" style="6" customWidth="1"/>
    <col min="1016" max="1016" width="0.7109375" style="6" customWidth="1"/>
    <col min="1017" max="1258" width="11.42578125" style="6"/>
    <col min="1259" max="1259" width="0.7109375" style="6" customWidth="1"/>
    <col min="1260" max="1260" width="15.140625" style="6" customWidth="1"/>
    <col min="1261" max="1261" width="0.7109375" style="6" customWidth="1"/>
    <col min="1262" max="1262" width="56.140625" style="6" customWidth="1"/>
    <col min="1263" max="1263" width="0.7109375" style="6" customWidth="1"/>
    <col min="1264" max="1264" width="9.140625" style="6" customWidth="1"/>
    <col min="1265" max="1265" width="6" style="6" customWidth="1"/>
    <col min="1266" max="1266" width="0.7109375" style="6" customWidth="1"/>
    <col min="1267" max="1267" width="7.140625" style="6" customWidth="1"/>
    <col min="1268" max="1268" width="6.5703125" style="6" customWidth="1"/>
    <col min="1269" max="1269" width="0.7109375" style="6" customWidth="1"/>
    <col min="1270" max="1270" width="7.85546875" style="6" customWidth="1"/>
    <col min="1271" max="1271" width="10.5703125" style="6" customWidth="1"/>
    <col min="1272" max="1272" width="0.7109375" style="6" customWidth="1"/>
    <col min="1273" max="1514" width="11.42578125" style="6"/>
    <col min="1515" max="1515" width="0.7109375" style="6" customWidth="1"/>
    <col min="1516" max="1516" width="15.140625" style="6" customWidth="1"/>
    <col min="1517" max="1517" width="0.7109375" style="6" customWidth="1"/>
    <col min="1518" max="1518" width="56.140625" style="6" customWidth="1"/>
    <col min="1519" max="1519" width="0.7109375" style="6" customWidth="1"/>
    <col min="1520" max="1520" width="9.140625" style="6" customWidth="1"/>
    <col min="1521" max="1521" width="6" style="6" customWidth="1"/>
    <col min="1522" max="1522" width="0.7109375" style="6" customWidth="1"/>
    <col min="1523" max="1523" width="7.140625" style="6" customWidth="1"/>
    <col min="1524" max="1524" width="6.5703125" style="6" customWidth="1"/>
    <col min="1525" max="1525" width="0.7109375" style="6" customWidth="1"/>
    <col min="1526" max="1526" width="7.85546875" style="6" customWidth="1"/>
    <col min="1527" max="1527" width="10.5703125" style="6" customWidth="1"/>
    <col min="1528" max="1528" width="0.7109375" style="6" customWidth="1"/>
    <col min="1529" max="1770" width="11.42578125" style="6"/>
    <col min="1771" max="1771" width="0.7109375" style="6" customWidth="1"/>
    <col min="1772" max="1772" width="15.140625" style="6" customWidth="1"/>
    <col min="1773" max="1773" width="0.7109375" style="6" customWidth="1"/>
    <col min="1774" max="1774" width="56.140625" style="6" customWidth="1"/>
    <col min="1775" max="1775" width="0.7109375" style="6" customWidth="1"/>
    <col min="1776" max="1776" width="9.140625" style="6" customWidth="1"/>
    <col min="1777" max="1777" width="6" style="6" customWidth="1"/>
    <col min="1778" max="1778" width="0.7109375" style="6" customWidth="1"/>
    <col min="1779" max="1779" width="7.140625" style="6" customWidth="1"/>
    <col min="1780" max="1780" width="6.5703125" style="6" customWidth="1"/>
    <col min="1781" max="1781" width="0.7109375" style="6" customWidth="1"/>
    <col min="1782" max="1782" width="7.85546875" style="6" customWidth="1"/>
    <col min="1783" max="1783" width="10.5703125" style="6" customWidth="1"/>
    <col min="1784" max="1784" width="0.7109375" style="6" customWidth="1"/>
    <col min="1785" max="2026" width="11.42578125" style="6"/>
    <col min="2027" max="2027" width="0.7109375" style="6" customWidth="1"/>
    <col min="2028" max="2028" width="15.140625" style="6" customWidth="1"/>
    <col min="2029" max="2029" width="0.7109375" style="6" customWidth="1"/>
    <col min="2030" max="2030" width="56.140625" style="6" customWidth="1"/>
    <col min="2031" max="2031" width="0.7109375" style="6" customWidth="1"/>
    <col min="2032" max="2032" width="9.140625" style="6" customWidth="1"/>
    <col min="2033" max="2033" width="6" style="6" customWidth="1"/>
    <col min="2034" max="2034" width="0.7109375" style="6" customWidth="1"/>
    <col min="2035" max="2035" width="7.140625" style="6" customWidth="1"/>
    <col min="2036" max="2036" width="6.5703125" style="6" customWidth="1"/>
    <col min="2037" max="2037" width="0.7109375" style="6" customWidth="1"/>
    <col min="2038" max="2038" width="7.85546875" style="6" customWidth="1"/>
    <col min="2039" max="2039" width="10.5703125" style="6" customWidth="1"/>
    <col min="2040" max="2040" width="0.7109375" style="6" customWidth="1"/>
    <col min="2041" max="2282" width="11.42578125" style="6"/>
    <col min="2283" max="2283" width="0.7109375" style="6" customWidth="1"/>
    <col min="2284" max="2284" width="15.140625" style="6" customWidth="1"/>
    <col min="2285" max="2285" width="0.7109375" style="6" customWidth="1"/>
    <col min="2286" max="2286" width="56.140625" style="6" customWidth="1"/>
    <col min="2287" max="2287" width="0.7109375" style="6" customWidth="1"/>
    <col min="2288" max="2288" width="9.140625" style="6" customWidth="1"/>
    <col min="2289" max="2289" width="6" style="6" customWidth="1"/>
    <col min="2290" max="2290" width="0.7109375" style="6" customWidth="1"/>
    <col min="2291" max="2291" width="7.140625" style="6" customWidth="1"/>
    <col min="2292" max="2292" width="6.5703125" style="6" customWidth="1"/>
    <col min="2293" max="2293" width="0.7109375" style="6" customWidth="1"/>
    <col min="2294" max="2294" width="7.85546875" style="6" customWidth="1"/>
    <col min="2295" max="2295" width="10.5703125" style="6" customWidth="1"/>
    <col min="2296" max="2296" width="0.7109375" style="6" customWidth="1"/>
    <col min="2297" max="2538" width="11.42578125" style="6"/>
    <col min="2539" max="2539" width="0.7109375" style="6" customWidth="1"/>
    <col min="2540" max="2540" width="15.140625" style="6" customWidth="1"/>
    <col min="2541" max="2541" width="0.7109375" style="6" customWidth="1"/>
    <col min="2542" max="2542" width="56.140625" style="6" customWidth="1"/>
    <col min="2543" max="2543" width="0.7109375" style="6" customWidth="1"/>
    <col min="2544" max="2544" width="9.140625" style="6" customWidth="1"/>
    <col min="2545" max="2545" width="6" style="6" customWidth="1"/>
    <col min="2546" max="2546" width="0.7109375" style="6" customWidth="1"/>
    <col min="2547" max="2547" width="7.140625" style="6" customWidth="1"/>
    <col min="2548" max="2548" width="6.5703125" style="6" customWidth="1"/>
    <col min="2549" max="2549" width="0.7109375" style="6" customWidth="1"/>
    <col min="2550" max="2550" width="7.85546875" style="6" customWidth="1"/>
    <col min="2551" max="2551" width="10.5703125" style="6" customWidth="1"/>
    <col min="2552" max="2552" width="0.7109375" style="6" customWidth="1"/>
    <col min="2553" max="2794" width="11.42578125" style="6"/>
    <col min="2795" max="2795" width="0.7109375" style="6" customWidth="1"/>
    <col min="2796" max="2796" width="15.140625" style="6" customWidth="1"/>
    <col min="2797" max="2797" width="0.7109375" style="6" customWidth="1"/>
    <col min="2798" max="2798" width="56.140625" style="6" customWidth="1"/>
    <col min="2799" max="2799" width="0.7109375" style="6" customWidth="1"/>
    <col min="2800" max="2800" width="9.140625" style="6" customWidth="1"/>
    <col min="2801" max="2801" width="6" style="6" customWidth="1"/>
    <col min="2802" max="2802" width="0.7109375" style="6" customWidth="1"/>
    <col min="2803" max="2803" width="7.140625" style="6" customWidth="1"/>
    <col min="2804" max="2804" width="6.5703125" style="6" customWidth="1"/>
    <col min="2805" max="2805" width="0.7109375" style="6" customWidth="1"/>
    <col min="2806" max="2806" width="7.85546875" style="6" customWidth="1"/>
    <col min="2807" max="2807" width="10.5703125" style="6" customWidth="1"/>
    <col min="2808" max="2808" width="0.7109375" style="6" customWidth="1"/>
    <col min="2809" max="3050" width="11.42578125" style="6"/>
    <col min="3051" max="3051" width="0.7109375" style="6" customWidth="1"/>
    <col min="3052" max="3052" width="15.140625" style="6" customWidth="1"/>
    <col min="3053" max="3053" width="0.7109375" style="6" customWidth="1"/>
    <col min="3054" max="3054" width="56.140625" style="6" customWidth="1"/>
    <col min="3055" max="3055" width="0.7109375" style="6" customWidth="1"/>
    <col min="3056" max="3056" width="9.140625" style="6" customWidth="1"/>
    <col min="3057" max="3057" width="6" style="6" customWidth="1"/>
    <col min="3058" max="3058" width="0.7109375" style="6" customWidth="1"/>
    <col min="3059" max="3059" width="7.140625" style="6" customWidth="1"/>
    <col min="3060" max="3060" width="6.5703125" style="6" customWidth="1"/>
    <col min="3061" max="3061" width="0.7109375" style="6" customWidth="1"/>
    <col min="3062" max="3062" width="7.85546875" style="6" customWidth="1"/>
    <col min="3063" max="3063" width="10.5703125" style="6" customWidth="1"/>
    <col min="3064" max="3064" width="0.7109375" style="6" customWidth="1"/>
    <col min="3065" max="3306" width="11.42578125" style="6"/>
    <col min="3307" max="3307" width="0.7109375" style="6" customWidth="1"/>
    <col min="3308" max="3308" width="15.140625" style="6" customWidth="1"/>
    <col min="3309" max="3309" width="0.7109375" style="6" customWidth="1"/>
    <col min="3310" max="3310" width="56.140625" style="6" customWidth="1"/>
    <col min="3311" max="3311" width="0.7109375" style="6" customWidth="1"/>
    <col min="3312" max="3312" width="9.140625" style="6" customWidth="1"/>
    <col min="3313" max="3313" width="6" style="6" customWidth="1"/>
    <col min="3314" max="3314" width="0.7109375" style="6" customWidth="1"/>
    <col min="3315" max="3315" width="7.140625" style="6" customWidth="1"/>
    <col min="3316" max="3316" width="6.5703125" style="6" customWidth="1"/>
    <col min="3317" max="3317" width="0.7109375" style="6" customWidth="1"/>
    <col min="3318" max="3318" width="7.85546875" style="6" customWidth="1"/>
    <col min="3319" max="3319" width="10.5703125" style="6" customWidth="1"/>
    <col min="3320" max="3320" width="0.7109375" style="6" customWidth="1"/>
    <col min="3321" max="3562" width="11.42578125" style="6"/>
    <col min="3563" max="3563" width="0.7109375" style="6" customWidth="1"/>
    <col min="3564" max="3564" width="15.140625" style="6" customWidth="1"/>
    <col min="3565" max="3565" width="0.7109375" style="6" customWidth="1"/>
    <col min="3566" max="3566" width="56.140625" style="6" customWidth="1"/>
    <col min="3567" max="3567" width="0.7109375" style="6" customWidth="1"/>
    <col min="3568" max="3568" width="9.140625" style="6" customWidth="1"/>
    <col min="3569" max="3569" width="6" style="6" customWidth="1"/>
    <col min="3570" max="3570" width="0.7109375" style="6" customWidth="1"/>
    <col min="3571" max="3571" width="7.140625" style="6" customWidth="1"/>
    <col min="3572" max="3572" width="6.5703125" style="6" customWidth="1"/>
    <col min="3573" max="3573" width="0.7109375" style="6" customWidth="1"/>
    <col min="3574" max="3574" width="7.85546875" style="6" customWidth="1"/>
    <col min="3575" max="3575" width="10.5703125" style="6" customWidth="1"/>
    <col min="3576" max="3576" width="0.7109375" style="6" customWidth="1"/>
    <col min="3577" max="3818" width="11.42578125" style="6"/>
    <col min="3819" max="3819" width="0.7109375" style="6" customWidth="1"/>
    <col min="3820" max="3820" width="15.140625" style="6" customWidth="1"/>
    <col min="3821" max="3821" width="0.7109375" style="6" customWidth="1"/>
    <col min="3822" max="3822" width="56.140625" style="6" customWidth="1"/>
    <col min="3823" max="3823" width="0.7109375" style="6" customWidth="1"/>
    <col min="3824" max="3824" width="9.140625" style="6" customWidth="1"/>
    <col min="3825" max="3825" width="6" style="6" customWidth="1"/>
    <col min="3826" max="3826" width="0.7109375" style="6" customWidth="1"/>
    <col min="3827" max="3827" width="7.140625" style="6" customWidth="1"/>
    <col min="3828" max="3828" width="6.5703125" style="6" customWidth="1"/>
    <col min="3829" max="3829" width="0.7109375" style="6" customWidth="1"/>
    <col min="3830" max="3830" width="7.85546875" style="6" customWidth="1"/>
    <col min="3831" max="3831" width="10.5703125" style="6" customWidth="1"/>
    <col min="3832" max="3832" width="0.7109375" style="6" customWidth="1"/>
    <col min="3833" max="4074" width="11.42578125" style="6"/>
    <col min="4075" max="4075" width="0.7109375" style="6" customWidth="1"/>
    <col min="4076" max="4076" width="15.140625" style="6" customWidth="1"/>
    <col min="4077" max="4077" width="0.7109375" style="6" customWidth="1"/>
    <col min="4078" max="4078" width="56.140625" style="6" customWidth="1"/>
    <col min="4079" max="4079" width="0.7109375" style="6" customWidth="1"/>
    <col min="4080" max="4080" width="9.140625" style="6" customWidth="1"/>
    <col min="4081" max="4081" width="6" style="6" customWidth="1"/>
    <col min="4082" max="4082" width="0.7109375" style="6" customWidth="1"/>
    <col min="4083" max="4083" width="7.140625" style="6" customWidth="1"/>
    <col min="4084" max="4084" width="6.5703125" style="6" customWidth="1"/>
    <col min="4085" max="4085" width="0.7109375" style="6" customWidth="1"/>
    <col min="4086" max="4086" width="7.85546875" style="6" customWidth="1"/>
    <col min="4087" max="4087" width="10.5703125" style="6" customWidth="1"/>
    <col min="4088" max="4088" width="0.7109375" style="6" customWidth="1"/>
    <col min="4089" max="4330" width="11.42578125" style="6"/>
    <col min="4331" max="4331" width="0.7109375" style="6" customWidth="1"/>
    <col min="4332" max="4332" width="15.140625" style="6" customWidth="1"/>
    <col min="4333" max="4333" width="0.7109375" style="6" customWidth="1"/>
    <col min="4334" max="4334" width="56.140625" style="6" customWidth="1"/>
    <col min="4335" max="4335" width="0.7109375" style="6" customWidth="1"/>
    <col min="4336" max="4336" width="9.140625" style="6" customWidth="1"/>
    <col min="4337" max="4337" width="6" style="6" customWidth="1"/>
    <col min="4338" max="4338" width="0.7109375" style="6" customWidth="1"/>
    <col min="4339" max="4339" width="7.140625" style="6" customWidth="1"/>
    <col min="4340" max="4340" width="6.5703125" style="6" customWidth="1"/>
    <col min="4341" max="4341" width="0.7109375" style="6" customWidth="1"/>
    <col min="4342" max="4342" width="7.85546875" style="6" customWidth="1"/>
    <col min="4343" max="4343" width="10.5703125" style="6" customWidth="1"/>
    <col min="4344" max="4344" width="0.7109375" style="6" customWidth="1"/>
    <col min="4345" max="4586" width="11.42578125" style="6"/>
    <col min="4587" max="4587" width="0.7109375" style="6" customWidth="1"/>
    <col min="4588" max="4588" width="15.140625" style="6" customWidth="1"/>
    <col min="4589" max="4589" width="0.7109375" style="6" customWidth="1"/>
    <col min="4590" max="4590" width="56.140625" style="6" customWidth="1"/>
    <col min="4591" max="4591" width="0.7109375" style="6" customWidth="1"/>
    <col min="4592" max="4592" width="9.140625" style="6" customWidth="1"/>
    <col min="4593" max="4593" width="6" style="6" customWidth="1"/>
    <col min="4594" max="4594" width="0.7109375" style="6" customWidth="1"/>
    <col min="4595" max="4595" width="7.140625" style="6" customWidth="1"/>
    <col min="4596" max="4596" width="6.5703125" style="6" customWidth="1"/>
    <col min="4597" max="4597" width="0.7109375" style="6" customWidth="1"/>
    <col min="4598" max="4598" width="7.85546875" style="6" customWidth="1"/>
    <col min="4599" max="4599" width="10.5703125" style="6" customWidth="1"/>
    <col min="4600" max="4600" width="0.7109375" style="6" customWidth="1"/>
    <col min="4601" max="4842" width="11.42578125" style="6"/>
    <col min="4843" max="4843" width="0.7109375" style="6" customWidth="1"/>
    <col min="4844" max="4844" width="15.140625" style="6" customWidth="1"/>
    <col min="4845" max="4845" width="0.7109375" style="6" customWidth="1"/>
    <col min="4846" max="4846" width="56.140625" style="6" customWidth="1"/>
    <col min="4847" max="4847" width="0.7109375" style="6" customWidth="1"/>
    <col min="4848" max="4848" width="9.140625" style="6" customWidth="1"/>
    <col min="4849" max="4849" width="6" style="6" customWidth="1"/>
    <col min="4850" max="4850" width="0.7109375" style="6" customWidth="1"/>
    <col min="4851" max="4851" width="7.140625" style="6" customWidth="1"/>
    <col min="4852" max="4852" width="6.5703125" style="6" customWidth="1"/>
    <col min="4853" max="4853" width="0.7109375" style="6" customWidth="1"/>
    <col min="4854" max="4854" width="7.85546875" style="6" customWidth="1"/>
    <col min="4855" max="4855" width="10.5703125" style="6" customWidth="1"/>
    <col min="4856" max="4856" width="0.7109375" style="6" customWidth="1"/>
    <col min="4857" max="5098" width="11.42578125" style="6"/>
    <col min="5099" max="5099" width="0.7109375" style="6" customWidth="1"/>
    <col min="5100" max="5100" width="15.140625" style="6" customWidth="1"/>
    <col min="5101" max="5101" width="0.7109375" style="6" customWidth="1"/>
    <col min="5102" max="5102" width="56.140625" style="6" customWidth="1"/>
    <col min="5103" max="5103" width="0.7109375" style="6" customWidth="1"/>
    <col min="5104" max="5104" width="9.140625" style="6" customWidth="1"/>
    <col min="5105" max="5105" width="6" style="6" customWidth="1"/>
    <col min="5106" max="5106" width="0.7109375" style="6" customWidth="1"/>
    <col min="5107" max="5107" width="7.140625" style="6" customWidth="1"/>
    <col min="5108" max="5108" width="6.5703125" style="6" customWidth="1"/>
    <col min="5109" max="5109" width="0.7109375" style="6" customWidth="1"/>
    <col min="5110" max="5110" width="7.85546875" style="6" customWidth="1"/>
    <col min="5111" max="5111" width="10.5703125" style="6" customWidth="1"/>
    <col min="5112" max="5112" width="0.7109375" style="6" customWidth="1"/>
    <col min="5113" max="5354" width="11.42578125" style="6"/>
    <col min="5355" max="5355" width="0.7109375" style="6" customWidth="1"/>
    <col min="5356" max="5356" width="15.140625" style="6" customWidth="1"/>
    <col min="5357" max="5357" width="0.7109375" style="6" customWidth="1"/>
    <col min="5358" max="5358" width="56.140625" style="6" customWidth="1"/>
    <col min="5359" max="5359" width="0.7109375" style="6" customWidth="1"/>
    <col min="5360" max="5360" width="9.140625" style="6" customWidth="1"/>
    <col min="5361" max="5361" width="6" style="6" customWidth="1"/>
    <col min="5362" max="5362" width="0.7109375" style="6" customWidth="1"/>
    <col min="5363" max="5363" width="7.140625" style="6" customWidth="1"/>
    <col min="5364" max="5364" width="6.5703125" style="6" customWidth="1"/>
    <col min="5365" max="5365" width="0.7109375" style="6" customWidth="1"/>
    <col min="5366" max="5366" width="7.85546875" style="6" customWidth="1"/>
    <col min="5367" max="5367" width="10.5703125" style="6" customWidth="1"/>
    <col min="5368" max="5368" width="0.7109375" style="6" customWidth="1"/>
    <col min="5369" max="5610" width="11.42578125" style="6"/>
    <col min="5611" max="5611" width="0.7109375" style="6" customWidth="1"/>
    <col min="5612" max="5612" width="15.140625" style="6" customWidth="1"/>
    <col min="5613" max="5613" width="0.7109375" style="6" customWidth="1"/>
    <col min="5614" max="5614" width="56.140625" style="6" customWidth="1"/>
    <col min="5615" max="5615" width="0.7109375" style="6" customWidth="1"/>
    <col min="5616" max="5616" width="9.140625" style="6" customWidth="1"/>
    <col min="5617" max="5617" width="6" style="6" customWidth="1"/>
    <col min="5618" max="5618" width="0.7109375" style="6" customWidth="1"/>
    <col min="5619" max="5619" width="7.140625" style="6" customWidth="1"/>
    <col min="5620" max="5620" width="6.5703125" style="6" customWidth="1"/>
    <col min="5621" max="5621" width="0.7109375" style="6" customWidth="1"/>
    <col min="5622" max="5622" width="7.85546875" style="6" customWidth="1"/>
    <col min="5623" max="5623" width="10.5703125" style="6" customWidth="1"/>
    <col min="5624" max="5624" width="0.7109375" style="6" customWidth="1"/>
    <col min="5625" max="5866" width="11.42578125" style="6"/>
    <col min="5867" max="5867" width="0.7109375" style="6" customWidth="1"/>
    <col min="5868" max="5868" width="15.140625" style="6" customWidth="1"/>
    <col min="5869" max="5869" width="0.7109375" style="6" customWidth="1"/>
    <col min="5870" max="5870" width="56.140625" style="6" customWidth="1"/>
    <col min="5871" max="5871" width="0.7109375" style="6" customWidth="1"/>
    <col min="5872" max="5872" width="9.140625" style="6" customWidth="1"/>
    <col min="5873" max="5873" width="6" style="6" customWidth="1"/>
    <col min="5874" max="5874" width="0.7109375" style="6" customWidth="1"/>
    <col min="5875" max="5875" width="7.140625" style="6" customWidth="1"/>
    <col min="5876" max="5876" width="6.5703125" style="6" customWidth="1"/>
    <col min="5877" max="5877" width="0.7109375" style="6" customWidth="1"/>
    <col min="5878" max="5878" width="7.85546875" style="6" customWidth="1"/>
    <col min="5879" max="5879" width="10.5703125" style="6" customWidth="1"/>
    <col min="5880" max="5880" width="0.7109375" style="6" customWidth="1"/>
    <col min="5881" max="6122" width="11.42578125" style="6"/>
    <col min="6123" max="6123" width="0.7109375" style="6" customWidth="1"/>
    <col min="6124" max="6124" width="15.140625" style="6" customWidth="1"/>
    <col min="6125" max="6125" width="0.7109375" style="6" customWidth="1"/>
    <col min="6126" max="6126" width="56.140625" style="6" customWidth="1"/>
    <col min="6127" max="6127" width="0.7109375" style="6" customWidth="1"/>
    <col min="6128" max="6128" width="9.140625" style="6" customWidth="1"/>
    <col min="6129" max="6129" width="6" style="6" customWidth="1"/>
    <col min="6130" max="6130" width="0.7109375" style="6" customWidth="1"/>
    <col min="6131" max="6131" width="7.140625" style="6" customWidth="1"/>
    <col min="6132" max="6132" width="6.5703125" style="6" customWidth="1"/>
    <col min="6133" max="6133" width="0.7109375" style="6" customWidth="1"/>
    <col min="6134" max="6134" width="7.85546875" style="6" customWidth="1"/>
    <col min="6135" max="6135" width="10.5703125" style="6" customWidth="1"/>
    <col min="6136" max="6136" width="0.7109375" style="6" customWidth="1"/>
    <col min="6137" max="6378" width="11.42578125" style="6"/>
    <col min="6379" max="6379" width="0.7109375" style="6" customWidth="1"/>
    <col min="6380" max="6380" width="15.140625" style="6" customWidth="1"/>
    <col min="6381" max="6381" width="0.7109375" style="6" customWidth="1"/>
    <col min="6382" max="6382" width="56.140625" style="6" customWidth="1"/>
    <col min="6383" max="6383" width="0.7109375" style="6" customWidth="1"/>
    <col min="6384" max="6384" width="9.140625" style="6" customWidth="1"/>
    <col min="6385" max="6385" width="6" style="6" customWidth="1"/>
    <col min="6386" max="6386" width="0.7109375" style="6" customWidth="1"/>
    <col min="6387" max="6387" width="7.140625" style="6" customWidth="1"/>
    <col min="6388" max="6388" width="6.5703125" style="6" customWidth="1"/>
    <col min="6389" max="6389" width="0.7109375" style="6" customWidth="1"/>
    <col min="6390" max="6390" width="7.85546875" style="6" customWidth="1"/>
    <col min="6391" max="6391" width="10.5703125" style="6" customWidth="1"/>
    <col min="6392" max="6392" width="0.7109375" style="6" customWidth="1"/>
    <col min="6393" max="6634" width="11.42578125" style="6"/>
    <col min="6635" max="6635" width="0.7109375" style="6" customWidth="1"/>
    <col min="6636" max="6636" width="15.140625" style="6" customWidth="1"/>
    <col min="6637" max="6637" width="0.7109375" style="6" customWidth="1"/>
    <col min="6638" max="6638" width="56.140625" style="6" customWidth="1"/>
    <col min="6639" max="6639" width="0.7109375" style="6" customWidth="1"/>
    <col min="6640" max="6640" width="9.140625" style="6" customWidth="1"/>
    <col min="6641" max="6641" width="6" style="6" customWidth="1"/>
    <col min="6642" max="6642" width="0.7109375" style="6" customWidth="1"/>
    <col min="6643" max="6643" width="7.140625" style="6" customWidth="1"/>
    <col min="6644" max="6644" width="6.5703125" style="6" customWidth="1"/>
    <col min="6645" max="6645" width="0.7109375" style="6" customWidth="1"/>
    <col min="6646" max="6646" width="7.85546875" style="6" customWidth="1"/>
    <col min="6647" max="6647" width="10.5703125" style="6" customWidth="1"/>
    <col min="6648" max="6648" width="0.7109375" style="6" customWidth="1"/>
    <col min="6649" max="6890" width="11.42578125" style="6"/>
    <col min="6891" max="6891" width="0.7109375" style="6" customWidth="1"/>
    <col min="6892" max="6892" width="15.140625" style="6" customWidth="1"/>
    <col min="6893" max="6893" width="0.7109375" style="6" customWidth="1"/>
    <col min="6894" max="6894" width="56.140625" style="6" customWidth="1"/>
    <col min="6895" max="6895" width="0.7109375" style="6" customWidth="1"/>
    <col min="6896" max="6896" width="9.140625" style="6" customWidth="1"/>
    <col min="6897" max="6897" width="6" style="6" customWidth="1"/>
    <col min="6898" max="6898" width="0.7109375" style="6" customWidth="1"/>
    <col min="6899" max="6899" width="7.140625" style="6" customWidth="1"/>
    <col min="6900" max="6900" width="6.5703125" style="6" customWidth="1"/>
    <col min="6901" max="6901" width="0.7109375" style="6" customWidth="1"/>
    <col min="6902" max="6902" width="7.85546875" style="6" customWidth="1"/>
    <col min="6903" max="6903" width="10.5703125" style="6" customWidth="1"/>
    <col min="6904" max="6904" width="0.7109375" style="6" customWidth="1"/>
    <col min="6905" max="7146" width="11.42578125" style="6"/>
    <col min="7147" max="7147" width="0.7109375" style="6" customWidth="1"/>
    <col min="7148" max="7148" width="15.140625" style="6" customWidth="1"/>
    <col min="7149" max="7149" width="0.7109375" style="6" customWidth="1"/>
    <col min="7150" max="7150" width="56.140625" style="6" customWidth="1"/>
    <col min="7151" max="7151" width="0.7109375" style="6" customWidth="1"/>
    <col min="7152" max="7152" width="9.140625" style="6" customWidth="1"/>
    <col min="7153" max="7153" width="6" style="6" customWidth="1"/>
    <col min="7154" max="7154" width="0.7109375" style="6" customWidth="1"/>
    <col min="7155" max="7155" width="7.140625" style="6" customWidth="1"/>
    <col min="7156" max="7156" width="6.5703125" style="6" customWidth="1"/>
    <col min="7157" max="7157" width="0.7109375" style="6" customWidth="1"/>
    <col min="7158" max="7158" width="7.85546875" style="6" customWidth="1"/>
    <col min="7159" max="7159" width="10.5703125" style="6" customWidth="1"/>
    <col min="7160" max="7160" width="0.7109375" style="6" customWidth="1"/>
    <col min="7161" max="7402" width="11.42578125" style="6"/>
    <col min="7403" max="7403" width="0.7109375" style="6" customWidth="1"/>
    <col min="7404" max="7404" width="15.140625" style="6" customWidth="1"/>
    <col min="7405" max="7405" width="0.7109375" style="6" customWidth="1"/>
    <col min="7406" max="7406" width="56.140625" style="6" customWidth="1"/>
    <col min="7407" max="7407" width="0.7109375" style="6" customWidth="1"/>
    <col min="7408" max="7408" width="9.140625" style="6" customWidth="1"/>
    <col min="7409" max="7409" width="6" style="6" customWidth="1"/>
    <col min="7410" max="7410" width="0.7109375" style="6" customWidth="1"/>
    <col min="7411" max="7411" width="7.140625" style="6" customWidth="1"/>
    <col min="7412" max="7412" width="6.5703125" style="6" customWidth="1"/>
    <col min="7413" max="7413" width="0.7109375" style="6" customWidth="1"/>
    <col min="7414" max="7414" width="7.85546875" style="6" customWidth="1"/>
    <col min="7415" max="7415" width="10.5703125" style="6" customWidth="1"/>
    <col min="7416" max="7416" width="0.7109375" style="6" customWidth="1"/>
    <col min="7417" max="7658" width="11.42578125" style="6"/>
    <col min="7659" max="7659" width="0.7109375" style="6" customWidth="1"/>
    <col min="7660" max="7660" width="15.140625" style="6" customWidth="1"/>
    <col min="7661" max="7661" width="0.7109375" style="6" customWidth="1"/>
    <col min="7662" max="7662" width="56.140625" style="6" customWidth="1"/>
    <col min="7663" max="7663" width="0.7109375" style="6" customWidth="1"/>
    <col min="7664" max="7664" width="9.140625" style="6" customWidth="1"/>
    <col min="7665" max="7665" width="6" style="6" customWidth="1"/>
    <col min="7666" max="7666" width="0.7109375" style="6" customWidth="1"/>
    <col min="7667" max="7667" width="7.140625" style="6" customWidth="1"/>
    <col min="7668" max="7668" width="6.5703125" style="6" customWidth="1"/>
    <col min="7669" max="7669" width="0.7109375" style="6" customWidth="1"/>
    <col min="7670" max="7670" width="7.85546875" style="6" customWidth="1"/>
    <col min="7671" max="7671" width="10.5703125" style="6" customWidth="1"/>
    <col min="7672" max="7672" width="0.7109375" style="6" customWidth="1"/>
    <col min="7673" max="7914" width="11.42578125" style="6"/>
    <col min="7915" max="7915" width="0.7109375" style="6" customWidth="1"/>
    <col min="7916" max="7916" width="15.140625" style="6" customWidth="1"/>
    <col min="7917" max="7917" width="0.7109375" style="6" customWidth="1"/>
    <col min="7918" max="7918" width="56.140625" style="6" customWidth="1"/>
    <col min="7919" max="7919" width="0.7109375" style="6" customWidth="1"/>
    <col min="7920" max="7920" width="9.140625" style="6" customWidth="1"/>
    <col min="7921" max="7921" width="6" style="6" customWidth="1"/>
    <col min="7922" max="7922" width="0.7109375" style="6" customWidth="1"/>
    <col min="7923" max="7923" width="7.140625" style="6" customWidth="1"/>
    <col min="7924" max="7924" width="6.5703125" style="6" customWidth="1"/>
    <col min="7925" max="7925" width="0.7109375" style="6" customWidth="1"/>
    <col min="7926" max="7926" width="7.85546875" style="6" customWidth="1"/>
    <col min="7927" max="7927" width="10.5703125" style="6" customWidth="1"/>
    <col min="7928" max="7928" width="0.7109375" style="6" customWidth="1"/>
    <col min="7929" max="8170" width="11.42578125" style="6"/>
    <col min="8171" max="8171" width="0.7109375" style="6" customWidth="1"/>
    <col min="8172" max="8172" width="15.140625" style="6" customWidth="1"/>
    <col min="8173" max="8173" width="0.7109375" style="6" customWidth="1"/>
    <col min="8174" max="8174" width="56.140625" style="6" customWidth="1"/>
    <col min="8175" max="8175" width="0.7109375" style="6" customWidth="1"/>
    <col min="8176" max="8176" width="9.140625" style="6" customWidth="1"/>
    <col min="8177" max="8177" width="6" style="6" customWidth="1"/>
    <col min="8178" max="8178" width="0.7109375" style="6" customWidth="1"/>
    <col min="8179" max="8179" width="7.140625" style="6" customWidth="1"/>
    <col min="8180" max="8180" width="6.5703125" style="6" customWidth="1"/>
    <col min="8181" max="8181" width="0.7109375" style="6" customWidth="1"/>
    <col min="8182" max="8182" width="7.85546875" style="6" customWidth="1"/>
    <col min="8183" max="8183" width="10.5703125" style="6" customWidth="1"/>
    <col min="8184" max="8184" width="0.7109375" style="6" customWidth="1"/>
    <col min="8185" max="8426" width="11.42578125" style="6"/>
    <col min="8427" max="8427" width="0.7109375" style="6" customWidth="1"/>
    <col min="8428" max="8428" width="15.140625" style="6" customWidth="1"/>
    <col min="8429" max="8429" width="0.7109375" style="6" customWidth="1"/>
    <col min="8430" max="8430" width="56.140625" style="6" customWidth="1"/>
    <col min="8431" max="8431" width="0.7109375" style="6" customWidth="1"/>
    <col min="8432" max="8432" width="9.140625" style="6" customWidth="1"/>
    <col min="8433" max="8433" width="6" style="6" customWidth="1"/>
    <col min="8434" max="8434" width="0.7109375" style="6" customWidth="1"/>
    <col min="8435" max="8435" width="7.140625" style="6" customWidth="1"/>
    <col min="8436" max="8436" width="6.5703125" style="6" customWidth="1"/>
    <col min="8437" max="8437" width="0.7109375" style="6" customWidth="1"/>
    <col min="8438" max="8438" width="7.85546875" style="6" customWidth="1"/>
    <col min="8439" max="8439" width="10.5703125" style="6" customWidth="1"/>
    <col min="8440" max="8440" width="0.7109375" style="6" customWidth="1"/>
    <col min="8441" max="8682" width="11.42578125" style="6"/>
    <col min="8683" max="8683" width="0.7109375" style="6" customWidth="1"/>
    <col min="8684" max="8684" width="15.140625" style="6" customWidth="1"/>
    <col min="8685" max="8685" width="0.7109375" style="6" customWidth="1"/>
    <col min="8686" max="8686" width="56.140625" style="6" customWidth="1"/>
    <col min="8687" max="8687" width="0.7109375" style="6" customWidth="1"/>
    <col min="8688" max="8688" width="9.140625" style="6" customWidth="1"/>
    <col min="8689" max="8689" width="6" style="6" customWidth="1"/>
    <col min="8690" max="8690" width="0.7109375" style="6" customWidth="1"/>
    <col min="8691" max="8691" width="7.140625" style="6" customWidth="1"/>
    <col min="8692" max="8692" width="6.5703125" style="6" customWidth="1"/>
    <col min="8693" max="8693" width="0.7109375" style="6" customWidth="1"/>
    <col min="8694" max="8694" width="7.85546875" style="6" customWidth="1"/>
    <col min="8695" max="8695" width="10.5703125" style="6" customWidth="1"/>
    <col min="8696" max="8696" width="0.7109375" style="6" customWidth="1"/>
    <col min="8697" max="8938" width="11.42578125" style="6"/>
    <col min="8939" max="8939" width="0.7109375" style="6" customWidth="1"/>
    <col min="8940" max="8940" width="15.140625" style="6" customWidth="1"/>
    <col min="8941" max="8941" width="0.7109375" style="6" customWidth="1"/>
    <col min="8942" max="8942" width="56.140625" style="6" customWidth="1"/>
    <col min="8943" max="8943" width="0.7109375" style="6" customWidth="1"/>
    <col min="8944" max="8944" width="9.140625" style="6" customWidth="1"/>
    <col min="8945" max="8945" width="6" style="6" customWidth="1"/>
    <col min="8946" max="8946" width="0.7109375" style="6" customWidth="1"/>
    <col min="8947" max="8947" width="7.140625" style="6" customWidth="1"/>
    <col min="8948" max="8948" width="6.5703125" style="6" customWidth="1"/>
    <col min="8949" max="8949" width="0.7109375" style="6" customWidth="1"/>
    <col min="8950" max="8950" width="7.85546875" style="6" customWidth="1"/>
    <col min="8951" max="8951" width="10.5703125" style="6" customWidth="1"/>
    <col min="8952" max="8952" width="0.7109375" style="6" customWidth="1"/>
    <col min="8953" max="9194" width="11.42578125" style="6"/>
    <col min="9195" max="9195" width="0.7109375" style="6" customWidth="1"/>
    <col min="9196" max="9196" width="15.140625" style="6" customWidth="1"/>
    <col min="9197" max="9197" width="0.7109375" style="6" customWidth="1"/>
    <col min="9198" max="9198" width="56.140625" style="6" customWidth="1"/>
    <col min="9199" max="9199" width="0.7109375" style="6" customWidth="1"/>
    <col min="9200" max="9200" width="9.140625" style="6" customWidth="1"/>
    <col min="9201" max="9201" width="6" style="6" customWidth="1"/>
    <col min="9202" max="9202" width="0.7109375" style="6" customWidth="1"/>
    <col min="9203" max="9203" width="7.140625" style="6" customWidth="1"/>
    <col min="9204" max="9204" width="6.5703125" style="6" customWidth="1"/>
    <col min="9205" max="9205" width="0.7109375" style="6" customWidth="1"/>
    <col min="9206" max="9206" width="7.85546875" style="6" customWidth="1"/>
    <col min="9207" max="9207" width="10.5703125" style="6" customWidth="1"/>
    <col min="9208" max="9208" width="0.7109375" style="6" customWidth="1"/>
    <col min="9209" max="9450" width="11.42578125" style="6"/>
    <col min="9451" max="9451" width="0.7109375" style="6" customWidth="1"/>
    <col min="9452" max="9452" width="15.140625" style="6" customWidth="1"/>
    <col min="9453" max="9453" width="0.7109375" style="6" customWidth="1"/>
    <col min="9454" max="9454" width="56.140625" style="6" customWidth="1"/>
    <col min="9455" max="9455" width="0.7109375" style="6" customWidth="1"/>
    <col min="9456" max="9456" width="9.140625" style="6" customWidth="1"/>
    <col min="9457" max="9457" width="6" style="6" customWidth="1"/>
    <col min="9458" max="9458" width="0.7109375" style="6" customWidth="1"/>
    <col min="9459" max="9459" width="7.140625" style="6" customWidth="1"/>
    <col min="9460" max="9460" width="6.5703125" style="6" customWidth="1"/>
    <col min="9461" max="9461" width="0.7109375" style="6" customWidth="1"/>
    <col min="9462" max="9462" width="7.85546875" style="6" customWidth="1"/>
    <col min="9463" max="9463" width="10.5703125" style="6" customWidth="1"/>
    <col min="9464" max="9464" width="0.7109375" style="6" customWidth="1"/>
    <col min="9465" max="9706" width="11.42578125" style="6"/>
    <col min="9707" max="9707" width="0.7109375" style="6" customWidth="1"/>
    <col min="9708" max="9708" width="15.140625" style="6" customWidth="1"/>
    <col min="9709" max="9709" width="0.7109375" style="6" customWidth="1"/>
    <col min="9710" max="9710" width="56.140625" style="6" customWidth="1"/>
    <col min="9711" max="9711" width="0.7109375" style="6" customWidth="1"/>
    <col min="9712" max="9712" width="9.140625" style="6" customWidth="1"/>
    <col min="9713" max="9713" width="6" style="6" customWidth="1"/>
    <col min="9714" max="9714" width="0.7109375" style="6" customWidth="1"/>
    <col min="9715" max="9715" width="7.140625" style="6" customWidth="1"/>
    <col min="9716" max="9716" width="6.5703125" style="6" customWidth="1"/>
    <col min="9717" max="9717" width="0.7109375" style="6" customWidth="1"/>
    <col min="9718" max="9718" width="7.85546875" style="6" customWidth="1"/>
    <col min="9719" max="9719" width="10.5703125" style="6" customWidth="1"/>
    <col min="9720" max="9720" width="0.7109375" style="6" customWidth="1"/>
    <col min="9721" max="9962" width="11.42578125" style="6"/>
    <col min="9963" max="9963" width="0.7109375" style="6" customWidth="1"/>
    <col min="9964" max="9964" width="15.140625" style="6" customWidth="1"/>
    <col min="9965" max="9965" width="0.7109375" style="6" customWidth="1"/>
    <col min="9966" max="9966" width="56.140625" style="6" customWidth="1"/>
    <col min="9967" max="9967" width="0.7109375" style="6" customWidth="1"/>
    <col min="9968" max="9968" width="9.140625" style="6" customWidth="1"/>
    <col min="9969" max="9969" width="6" style="6" customWidth="1"/>
    <col min="9970" max="9970" width="0.7109375" style="6" customWidth="1"/>
    <col min="9971" max="9971" width="7.140625" style="6" customWidth="1"/>
    <col min="9972" max="9972" width="6.5703125" style="6" customWidth="1"/>
    <col min="9973" max="9973" width="0.7109375" style="6" customWidth="1"/>
    <col min="9974" max="9974" width="7.85546875" style="6" customWidth="1"/>
    <col min="9975" max="9975" width="10.5703125" style="6" customWidth="1"/>
    <col min="9976" max="9976" width="0.7109375" style="6" customWidth="1"/>
    <col min="9977" max="10218" width="11.42578125" style="6"/>
    <col min="10219" max="10219" width="0.7109375" style="6" customWidth="1"/>
    <col min="10220" max="10220" width="15.140625" style="6" customWidth="1"/>
    <col min="10221" max="10221" width="0.7109375" style="6" customWidth="1"/>
    <col min="10222" max="10222" width="56.140625" style="6" customWidth="1"/>
    <col min="10223" max="10223" width="0.7109375" style="6" customWidth="1"/>
    <col min="10224" max="10224" width="9.140625" style="6" customWidth="1"/>
    <col min="10225" max="10225" width="6" style="6" customWidth="1"/>
    <col min="10226" max="10226" width="0.7109375" style="6" customWidth="1"/>
    <col min="10227" max="10227" width="7.140625" style="6" customWidth="1"/>
    <col min="10228" max="10228" width="6.5703125" style="6" customWidth="1"/>
    <col min="10229" max="10229" width="0.7109375" style="6" customWidth="1"/>
    <col min="10230" max="10230" width="7.85546875" style="6" customWidth="1"/>
    <col min="10231" max="10231" width="10.5703125" style="6" customWidth="1"/>
    <col min="10232" max="10232" width="0.7109375" style="6" customWidth="1"/>
    <col min="10233" max="10474" width="11.42578125" style="6"/>
    <col min="10475" max="10475" width="0.7109375" style="6" customWidth="1"/>
    <col min="10476" max="10476" width="15.140625" style="6" customWidth="1"/>
    <col min="10477" max="10477" width="0.7109375" style="6" customWidth="1"/>
    <col min="10478" max="10478" width="56.140625" style="6" customWidth="1"/>
    <col min="10479" max="10479" width="0.7109375" style="6" customWidth="1"/>
    <col min="10480" max="10480" width="9.140625" style="6" customWidth="1"/>
    <col min="10481" max="10481" width="6" style="6" customWidth="1"/>
    <col min="10482" max="10482" width="0.7109375" style="6" customWidth="1"/>
    <col min="10483" max="10483" width="7.140625" style="6" customWidth="1"/>
    <col min="10484" max="10484" width="6.5703125" style="6" customWidth="1"/>
    <col min="10485" max="10485" width="0.7109375" style="6" customWidth="1"/>
    <col min="10486" max="10486" width="7.85546875" style="6" customWidth="1"/>
    <col min="10487" max="10487" width="10.5703125" style="6" customWidth="1"/>
    <col min="10488" max="10488" width="0.7109375" style="6" customWidth="1"/>
    <col min="10489" max="10730" width="11.42578125" style="6"/>
    <col min="10731" max="10731" width="0.7109375" style="6" customWidth="1"/>
    <col min="10732" max="10732" width="15.140625" style="6" customWidth="1"/>
    <col min="10733" max="10733" width="0.7109375" style="6" customWidth="1"/>
    <col min="10734" max="10734" width="56.140625" style="6" customWidth="1"/>
    <col min="10735" max="10735" width="0.7109375" style="6" customWidth="1"/>
    <col min="10736" max="10736" width="9.140625" style="6" customWidth="1"/>
    <col min="10737" max="10737" width="6" style="6" customWidth="1"/>
    <col min="10738" max="10738" width="0.7109375" style="6" customWidth="1"/>
    <col min="10739" max="10739" width="7.140625" style="6" customWidth="1"/>
    <col min="10740" max="10740" width="6.5703125" style="6" customWidth="1"/>
    <col min="10741" max="10741" width="0.7109375" style="6" customWidth="1"/>
    <col min="10742" max="10742" width="7.85546875" style="6" customWidth="1"/>
    <col min="10743" max="10743" width="10.5703125" style="6" customWidth="1"/>
    <col min="10744" max="10744" width="0.7109375" style="6" customWidth="1"/>
    <col min="10745" max="10986" width="11.42578125" style="6"/>
    <col min="10987" max="10987" width="0.7109375" style="6" customWidth="1"/>
    <col min="10988" max="10988" width="15.140625" style="6" customWidth="1"/>
    <col min="10989" max="10989" width="0.7109375" style="6" customWidth="1"/>
    <col min="10990" max="10990" width="56.140625" style="6" customWidth="1"/>
    <col min="10991" max="10991" width="0.7109375" style="6" customWidth="1"/>
    <col min="10992" max="10992" width="9.140625" style="6" customWidth="1"/>
    <col min="10993" max="10993" width="6" style="6" customWidth="1"/>
    <col min="10994" max="10994" width="0.7109375" style="6" customWidth="1"/>
    <col min="10995" max="10995" width="7.140625" style="6" customWidth="1"/>
    <col min="10996" max="10996" width="6.5703125" style="6" customWidth="1"/>
    <col min="10997" max="10997" width="0.7109375" style="6" customWidth="1"/>
    <col min="10998" max="10998" width="7.85546875" style="6" customWidth="1"/>
    <col min="10999" max="10999" width="10.5703125" style="6" customWidth="1"/>
    <col min="11000" max="11000" width="0.7109375" style="6" customWidth="1"/>
    <col min="11001" max="11242" width="11.42578125" style="6"/>
    <col min="11243" max="11243" width="0.7109375" style="6" customWidth="1"/>
    <col min="11244" max="11244" width="15.140625" style="6" customWidth="1"/>
    <col min="11245" max="11245" width="0.7109375" style="6" customWidth="1"/>
    <col min="11246" max="11246" width="56.140625" style="6" customWidth="1"/>
    <col min="11247" max="11247" width="0.7109375" style="6" customWidth="1"/>
    <col min="11248" max="11248" width="9.140625" style="6" customWidth="1"/>
    <col min="11249" max="11249" width="6" style="6" customWidth="1"/>
    <col min="11250" max="11250" width="0.7109375" style="6" customWidth="1"/>
    <col min="11251" max="11251" width="7.140625" style="6" customWidth="1"/>
    <col min="11252" max="11252" width="6.5703125" style="6" customWidth="1"/>
    <col min="11253" max="11253" width="0.7109375" style="6" customWidth="1"/>
    <col min="11254" max="11254" width="7.85546875" style="6" customWidth="1"/>
    <col min="11255" max="11255" width="10.5703125" style="6" customWidth="1"/>
    <col min="11256" max="11256" width="0.7109375" style="6" customWidth="1"/>
    <col min="11257" max="11498" width="11.42578125" style="6"/>
    <col min="11499" max="11499" width="0.7109375" style="6" customWidth="1"/>
    <col min="11500" max="11500" width="15.140625" style="6" customWidth="1"/>
    <col min="11501" max="11501" width="0.7109375" style="6" customWidth="1"/>
    <col min="11502" max="11502" width="56.140625" style="6" customWidth="1"/>
    <col min="11503" max="11503" width="0.7109375" style="6" customWidth="1"/>
    <col min="11504" max="11504" width="9.140625" style="6" customWidth="1"/>
    <col min="11505" max="11505" width="6" style="6" customWidth="1"/>
    <col min="11506" max="11506" width="0.7109375" style="6" customWidth="1"/>
    <col min="11507" max="11507" width="7.140625" style="6" customWidth="1"/>
    <col min="11508" max="11508" width="6.5703125" style="6" customWidth="1"/>
    <col min="11509" max="11509" width="0.7109375" style="6" customWidth="1"/>
    <col min="11510" max="11510" width="7.85546875" style="6" customWidth="1"/>
    <col min="11511" max="11511" width="10.5703125" style="6" customWidth="1"/>
    <col min="11512" max="11512" width="0.7109375" style="6" customWidth="1"/>
    <col min="11513" max="11754" width="11.42578125" style="6"/>
    <col min="11755" max="11755" width="0.7109375" style="6" customWidth="1"/>
    <col min="11756" max="11756" width="15.140625" style="6" customWidth="1"/>
    <col min="11757" max="11757" width="0.7109375" style="6" customWidth="1"/>
    <col min="11758" max="11758" width="56.140625" style="6" customWidth="1"/>
    <col min="11759" max="11759" width="0.7109375" style="6" customWidth="1"/>
    <col min="11760" max="11760" width="9.140625" style="6" customWidth="1"/>
    <col min="11761" max="11761" width="6" style="6" customWidth="1"/>
    <col min="11762" max="11762" width="0.7109375" style="6" customWidth="1"/>
    <col min="11763" max="11763" width="7.140625" style="6" customWidth="1"/>
    <col min="11764" max="11764" width="6.5703125" style="6" customWidth="1"/>
    <col min="11765" max="11765" width="0.7109375" style="6" customWidth="1"/>
    <col min="11766" max="11766" width="7.85546875" style="6" customWidth="1"/>
    <col min="11767" max="11767" width="10.5703125" style="6" customWidth="1"/>
    <col min="11768" max="11768" width="0.7109375" style="6" customWidth="1"/>
    <col min="11769" max="12010" width="11.42578125" style="6"/>
    <col min="12011" max="12011" width="0.7109375" style="6" customWidth="1"/>
    <col min="12012" max="12012" width="15.140625" style="6" customWidth="1"/>
    <col min="12013" max="12013" width="0.7109375" style="6" customWidth="1"/>
    <col min="12014" max="12014" width="56.140625" style="6" customWidth="1"/>
    <col min="12015" max="12015" width="0.7109375" style="6" customWidth="1"/>
    <col min="12016" max="12016" width="9.140625" style="6" customWidth="1"/>
    <col min="12017" max="12017" width="6" style="6" customWidth="1"/>
    <col min="12018" max="12018" width="0.7109375" style="6" customWidth="1"/>
    <col min="12019" max="12019" width="7.140625" style="6" customWidth="1"/>
    <col min="12020" max="12020" width="6.5703125" style="6" customWidth="1"/>
    <col min="12021" max="12021" width="0.7109375" style="6" customWidth="1"/>
    <col min="12022" max="12022" width="7.85546875" style="6" customWidth="1"/>
    <col min="12023" max="12023" width="10.5703125" style="6" customWidth="1"/>
    <col min="12024" max="12024" width="0.7109375" style="6" customWidth="1"/>
    <col min="12025" max="12266" width="11.42578125" style="6"/>
    <col min="12267" max="12267" width="0.7109375" style="6" customWidth="1"/>
    <col min="12268" max="12268" width="15.140625" style="6" customWidth="1"/>
    <col min="12269" max="12269" width="0.7109375" style="6" customWidth="1"/>
    <col min="12270" max="12270" width="56.140625" style="6" customWidth="1"/>
    <col min="12271" max="12271" width="0.7109375" style="6" customWidth="1"/>
    <col min="12272" max="12272" width="9.140625" style="6" customWidth="1"/>
    <col min="12273" max="12273" width="6" style="6" customWidth="1"/>
    <col min="12274" max="12274" width="0.7109375" style="6" customWidth="1"/>
    <col min="12275" max="12275" width="7.140625" style="6" customWidth="1"/>
    <col min="12276" max="12276" width="6.5703125" style="6" customWidth="1"/>
    <col min="12277" max="12277" width="0.7109375" style="6" customWidth="1"/>
    <col min="12278" max="12278" width="7.85546875" style="6" customWidth="1"/>
    <col min="12279" max="12279" width="10.5703125" style="6" customWidth="1"/>
    <col min="12280" max="12280" width="0.7109375" style="6" customWidth="1"/>
    <col min="12281" max="12522" width="11.42578125" style="6"/>
    <col min="12523" max="12523" width="0.7109375" style="6" customWidth="1"/>
    <col min="12524" max="12524" width="15.140625" style="6" customWidth="1"/>
    <col min="12525" max="12525" width="0.7109375" style="6" customWidth="1"/>
    <col min="12526" max="12526" width="56.140625" style="6" customWidth="1"/>
    <col min="12527" max="12527" width="0.7109375" style="6" customWidth="1"/>
    <col min="12528" max="12528" width="9.140625" style="6" customWidth="1"/>
    <col min="12529" max="12529" width="6" style="6" customWidth="1"/>
    <col min="12530" max="12530" width="0.7109375" style="6" customWidth="1"/>
    <col min="12531" max="12531" width="7.140625" style="6" customWidth="1"/>
    <col min="12532" max="12532" width="6.5703125" style="6" customWidth="1"/>
    <col min="12533" max="12533" width="0.7109375" style="6" customWidth="1"/>
    <col min="12534" max="12534" width="7.85546875" style="6" customWidth="1"/>
    <col min="12535" max="12535" width="10.5703125" style="6" customWidth="1"/>
    <col min="12536" max="12536" width="0.7109375" style="6" customWidth="1"/>
    <col min="12537" max="12778" width="11.42578125" style="6"/>
    <col min="12779" max="12779" width="0.7109375" style="6" customWidth="1"/>
    <col min="12780" max="12780" width="15.140625" style="6" customWidth="1"/>
    <col min="12781" max="12781" width="0.7109375" style="6" customWidth="1"/>
    <col min="12782" max="12782" width="56.140625" style="6" customWidth="1"/>
    <col min="12783" max="12783" width="0.7109375" style="6" customWidth="1"/>
    <col min="12784" max="12784" width="9.140625" style="6" customWidth="1"/>
    <col min="12785" max="12785" width="6" style="6" customWidth="1"/>
    <col min="12786" max="12786" width="0.7109375" style="6" customWidth="1"/>
    <col min="12787" max="12787" width="7.140625" style="6" customWidth="1"/>
    <col min="12788" max="12788" width="6.5703125" style="6" customWidth="1"/>
    <col min="12789" max="12789" width="0.7109375" style="6" customWidth="1"/>
    <col min="12790" max="12790" width="7.85546875" style="6" customWidth="1"/>
    <col min="12791" max="12791" width="10.5703125" style="6" customWidth="1"/>
    <col min="12792" max="12792" width="0.7109375" style="6" customWidth="1"/>
    <col min="12793" max="13034" width="11.42578125" style="6"/>
    <col min="13035" max="13035" width="0.7109375" style="6" customWidth="1"/>
    <col min="13036" max="13036" width="15.140625" style="6" customWidth="1"/>
    <col min="13037" max="13037" width="0.7109375" style="6" customWidth="1"/>
    <col min="13038" max="13038" width="56.140625" style="6" customWidth="1"/>
    <col min="13039" max="13039" width="0.7109375" style="6" customWidth="1"/>
    <col min="13040" max="13040" width="9.140625" style="6" customWidth="1"/>
    <col min="13041" max="13041" width="6" style="6" customWidth="1"/>
    <col min="13042" max="13042" width="0.7109375" style="6" customWidth="1"/>
    <col min="13043" max="13043" width="7.140625" style="6" customWidth="1"/>
    <col min="13044" max="13044" width="6.5703125" style="6" customWidth="1"/>
    <col min="13045" max="13045" width="0.7109375" style="6" customWidth="1"/>
    <col min="13046" max="13046" width="7.85546875" style="6" customWidth="1"/>
    <col min="13047" max="13047" width="10.5703125" style="6" customWidth="1"/>
    <col min="13048" max="13048" width="0.7109375" style="6" customWidth="1"/>
    <col min="13049" max="13290" width="11.42578125" style="6"/>
    <col min="13291" max="13291" width="0.7109375" style="6" customWidth="1"/>
    <col min="13292" max="13292" width="15.140625" style="6" customWidth="1"/>
    <col min="13293" max="13293" width="0.7109375" style="6" customWidth="1"/>
    <col min="13294" max="13294" width="56.140625" style="6" customWidth="1"/>
    <col min="13295" max="13295" width="0.7109375" style="6" customWidth="1"/>
    <col min="13296" max="13296" width="9.140625" style="6" customWidth="1"/>
    <col min="13297" max="13297" width="6" style="6" customWidth="1"/>
    <col min="13298" max="13298" width="0.7109375" style="6" customWidth="1"/>
    <col min="13299" max="13299" width="7.140625" style="6" customWidth="1"/>
    <col min="13300" max="13300" width="6.5703125" style="6" customWidth="1"/>
    <col min="13301" max="13301" width="0.7109375" style="6" customWidth="1"/>
    <col min="13302" max="13302" width="7.85546875" style="6" customWidth="1"/>
    <col min="13303" max="13303" width="10.5703125" style="6" customWidth="1"/>
    <col min="13304" max="13304" width="0.7109375" style="6" customWidth="1"/>
    <col min="13305" max="13546" width="11.42578125" style="6"/>
    <col min="13547" max="13547" width="0.7109375" style="6" customWidth="1"/>
    <col min="13548" max="13548" width="15.140625" style="6" customWidth="1"/>
    <col min="13549" max="13549" width="0.7109375" style="6" customWidth="1"/>
    <col min="13550" max="13550" width="56.140625" style="6" customWidth="1"/>
    <col min="13551" max="13551" width="0.7109375" style="6" customWidth="1"/>
    <col min="13552" max="13552" width="9.140625" style="6" customWidth="1"/>
    <col min="13553" max="13553" width="6" style="6" customWidth="1"/>
    <col min="13554" max="13554" width="0.7109375" style="6" customWidth="1"/>
    <col min="13555" max="13555" width="7.140625" style="6" customWidth="1"/>
    <col min="13556" max="13556" width="6.5703125" style="6" customWidth="1"/>
    <col min="13557" max="13557" width="0.7109375" style="6" customWidth="1"/>
    <col min="13558" max="13558" width="7.85546875" style="6" customWidth="1"/>
    <col min="13559" max="13559" width="10.5703125" style="6" customWidth="1"/>
    <col min="13560" max="13560" width="0.7109375" style="6" customWidth="1"/>
    <col min="13561" max="16384" width="11.42578125" style="6"/>
  </cols>
  <sheetData>
    <row r="1" spans="1:10" ht="19.5" customHeight="1" x14ac:dyDescent="0.25">
      <c r="A1" s="1"/>
      <c r="B1" s="2"/>
      <c r="C1" s="51"/>
      <c r="D1" s="4"/>
      <c r="E1" s="4"/>
      <c r="F1" s="4"/>
      <c r="G1" s="5"/>
      <c r="J1" s="7" t="s">
        <v>0</v>
      </c>
    </row>
    <row r="2" spans="1:10" ht="19.5" customHeight="1" x14ac:dyDescent="0.25">
      <c r="A2" s="8"/>
      <c r="B2" s="9"/>
      <c r="C2" s="52"/>
      <c r="D2" s="11"/>
      <c r="E2" s="11"/>
      <c r="F2" s="11"/>
      <c r="G2" s="12"/>
      <c r="J2" s="13" t="s">
        <v>1</v>
      </c>
    </row>
    <row r="3" spans="1:10" ht="19.5" customHeight="1" x14ac:dyDescent="0.25">
      <c r="A3" s="8"/>
      <c r="B3" s="9"/>
      <c r="C3" s="52"/>
      <c r="D3" s="11"/>
      <c r="E3" s="11"/>
      <c r="F3" s="11"/>
      <c r="G3" s="12"/>
      <c r="J3" s="7" t="s">
        <v>2</v>
      </c>
    </row>
    <row r="4" spans="1:10" ht="19.5" customHeight="1" x14ac:dyDescent="0.25">
      <c r="A4" s="14"/>
      <c r="B4" s="15"/>
      <c r="C4" s="53"/>
      <c r="D4" s="17"/>
      <c r="E4" s="17"/>
      <c r="F4" s="17"/>
      <c r="G4" s="54"/>
      <c r="J4" s="7" t="s">
        <v>3</v>
      </c>
    </row>
    <row r="5" spans="1:10" ht="30" customHeight="1" x14ac:dyDescent="0.25">
      <c r="A5" s="582" t="str">
        <f>CONCATENATE("COMPOSIÇÃO DE CUSTO UNITÁRIO - ",ORÇAMENTO!P2)</f>
        <v>COMPOSIÇÃO DE CUSTO UNITÁRIO - DESONERADO</v>
      </c>
      <c r="B5" s="583"/>
      <c r="C5" s="583"/>
      <c r="D5" s="583"/>
      <c r="E5" s="583"/>
      <c r="F5" s="583"/>
      <c r="G5" s="584"/>
      <c r="J5" s="7" t="s">
        <v>4</v>
      </c>
    </row>
    <row r="6" spans="1:10" ht="18" customHeight="1" x14ac:dyDescent="0.25">
      <c r="A6" s="55" t="s">
        <v>5</v>
      </c>
      <c r="B6" s="56" t="s">
        <v>6</v>
      </c>
      <c r="C6" s="599" t="s">
        <v>26</v>
      </c>
      <c r="D6" s="599"/>
      <c r="E6" s="600"/>
      <c r="F6" s="56" t="s">
        <v>7</v>
      </c>
      <c r="G6" s="57"/>
      <c r="J6" s="7" t="s">
        <v>8</v>
      </c>
    </row>
    <row r="7" spans="1:10" ht="24.95" customHeight="1" x14ac:dyDescent="0.25">
      <c r="A7" s="24" t="s">
        <v>27</v>
      </c>
      <c r="B7" s="25"/>
      <c r="C7" s="601"/>
      <c r="D7" s="601"/>
      <c r="E7" s="602"/>
      <c r="F7" s="58"/>
      <c r="G7" s="59" t="s">
        <v>11</v>
      </c>
      <c r="J7" s="35" t="s">
        <v>14</v>
      </c>
    </row>
    <row r="8" spans="1:10" ht="21" customHeight="1" x14ac:dyDescent="0.25">
      <c r="A8" s="60" t="s">
        <v>13</v>
      </c>
      <c r="B8" s="33"/>
      <c r="C8" s="61" t="s">
        <v>28</v>
      </c>
      <c r="D8" s="62"/>
      <c r="E8" s="62"/>
      <c r="F8" s="33"/>
      <c r="G8" s="63"/>
      <c r="J8" s="6" t="s">
        <v>12</v>
      </c>
    </row>
    <row r="9" spans="1:10" ht="21" customHeight="1" x14ac:dyDescent="0.25">
      <c r="A9" s="603" t="s">
        <v>5</v>
      </c>
      <c r="B9" s="603" t="s">
        <v>15</v>
      </c>
      <c r="C9" s="603" t="s">
        <v>16</v>
      </c>
      <c r="D9" s="604" t="s">
        <v>29</v>
      </c>
      <c r="E9" s="604" t="s">
        <v>30</v>
      </c>
      <c r="F9" s="64" t="s">
        <v>22</v>
      </c>
      <c r="G9" s="65" t="s">
        <v>22</v>
      </c>
      <c r="J9" s="6" t="s">
        <v>31</v>
      </c>
    </row>
    <row r="10" spans="1:10" ht="15" x14ac:dyDescent="0.25">
      <c r="A10" s="603"/>
      <c r="B10" s="603"/>
      <c r="C10" s="603"/>
      <c r="D10" s="604"/>
      <c r="E10" s="604"/>
      <c r="F10" s="66" t="s">
        <v>23</v>
      </c>
      <c r="G10" s="41" t="s">
        <v>24</v>
      </c>
    </row>
    <row r="11" spans="1:10" ht="28.5" x14ac:dyDescent="0.25">
      <c r="A11" s="67">
        <v>39467</v>
      </c>
      <c r="B11" s="68" t="s">
        <v>1</v>
      </c>
      <c r="C11" s="69" t="s">
        <v>1143</v>
      </c>
      <c r="D11" s="70" t="s">
        <v>1144</v>
      </c>
      <c r="E11" s="71">
        <v>1</v>
      </c>
      <c r="F11" s="46">
        <v>97.27</v>
      </c>
      <c r="G11" s="47">
        <f>TRUNC(E11*F11,2)</f>
        <v>97.27</v>
      </c>
    </row>
    <row r="12" spans="1:10" ht="15" x14ac:dyDescent="0.25">
      <c r="A12" s="67">
        <v>88264</v>
      </c>
      <c r="B12" s="68" t="s">
        <v>0</v>
      </c>
      <c r="C12" s="69" t="s">
        <v>1145</v>
      </c>
      <c r="D12" s="70" t="s">
        <v>1140</v>
      </c>
      <c r="E12" s="71">
        <v>0.3</v>
      </c>
      <c r="F12" s="46" t="s">
        <v>1146</v>
      </c>
      <c r="G12" s="47">
        <f>TRUNC(E12*F12,2)</f>
        <v>7.16</v>
      </c>
    </row>
    <row r="13" spans="1:10" ht="15.75" thickBot="1" x14ac:dyDescent="0.3">
      <c r="A13" s="72">
        <v>88316</v>
      </c>
      <c r="B13" s="68" t="s">
        <v>0</v>
      </c>
      <c r="C13" s="69" t="s">
        <v>1147</v>
      </c>
      <c r="D13" s="70" t="s">
        <v>1140</v>
      </c>
      <c r="E13" s="71">
        <v>0.3</v>
      </c>
      <c r="F13" s="46" t="s">
        <v>1148</v>
      </c>
      <c r="G13" s="47">
        <f>TRUNC(E13*F13,2)</f>
        <v>5.5</v>
      </c>
    </row>
    <row r="14" spans="1:10" ht="15" x14ac:dyDescent="0.25">
      <c r="A14" s="609" t="s">
        <v>25</v>
      </c>
      <c r="B14" s="609"/>
      <c r="C14" s="609"/>
      <c r="D14" s="609"/>
      <c r="E14" s="609"/>
      <c r="F14" s="609"/>
      <c r="G14" s="48">
        <f>SUM(G11:G13)</f>
        <v>109.92999999999999</v>
      </c>
    </row>
    <row r="16" spans="1:10" ht="18" customHeight="1" x14ac:dyDescent="0.25">
      <c r="A16" s="55" t="s">
        <v>5</v>
      </c>
      <c r="B16" s="56" t="s">
        <v>6</v>
      </c>
      <c r="C16" s="599" t="s">
        <v>32</v>
      </c>
      <c r="D16" s="599"/>
      <c r="E16" s="600"/>
      <c r="F16" s="56" t="s">
        <v>7</v>
      </c>
      <c r="G16" s="57"/>
    </row>
    <row r="17" spans="1:7" ht="24.95" customHeight="1" x14ac:dyDescent="0.25">
      <c r="A17" s="24" t="s">
        <v>33</v>
      </c>
      <c r="B17" s="25"/>
      <c r="C17" s="601"/>
      <c r="D17" s="601"/>
      <c r="E17" s="602"/>
      <c r="F17" s="58"/>
      <c r="G17" s="59" t="s">
        <v>34</v>
      </c>
    </row>
    <row r="18" spans="1:7" ht="21" customHeight="1" x14ac:dyDescent="0.25">
      <c r="A18" s="60" t="s">
        <v>13</v>
      </c>
      <c r="B18" s="33"/>
      <c r="C18" s="61" t="s">
        <v>35</v>
      </c>
      <c r="D18" s="62"/>
      <c r="E18" s="62"/>
      <c r="F18" s="33"/>
      <c r="G18" s="63"/>
    </row>
    <row r="19" spans="1:7" ht="21" customHeight="1" x14ac:dyDescent="0.25">
      <c r="A19" s="603" t="s">
        <v>5</v>
      </c>
      <c r="B19" s="603" t="s">
        <v>15</v>
      </c>
      <c r="C19" s="603" t="s">
        <v>16</v>
      </c>
      <c r="D19" s="604" t="s">
        <v>29</v>
      </c>
      <c r="E19" s="604" t="s">
        <v>30</v>
      </c>
      <c r="F19" s="64" t="s">
        <v>22</v>
      </c>
      <c r="G19" s="65" t="s">
        <v>22</v>
      </c>
    </row>
    <row r="20" spans="1:7" ht="15" x14ac:dyDescent="0.25">
      <c r="A20" s="603"/>
      <c r="B20" s="603"/>
      <c r="C20" s="603"/>
      <c r="D20" s="604"/>
      <c r="E20" s="604"/>
      <c r="F20" s="66" t="s">
        <v>23</v>
      </c>
      <c r="G20" s="41" t="s">
        <v>24</v>
      </c>
    </row>
    <row r="21" spans="1:7" ht="28.5" x14ac:dyDescent="0.25">
      <c r="A21" s="73">
        <v>39258</v>
      </c>
      <c r="B21" s="68" t="s">
        <v>1</v>
      </c>
      <c r="C21" s="69" t="s">
        <v>1149</v>
      </c>
      <c r="D21" s="70" t="s">
        <v>1150</v>
      </c>
      <c r="E21" s="71">
        <v>1.02</v>
      </c>
      <c r="F21" s="46">
        <v>9.16</v>
      </c>
      <c r="G21" s="47">
        <f t="shared" ref="G21:G23" si="0">TRUNC(E21*F21,2)</f>
        <v>9.34</v>
      </c>
    </row>
    <row r="22" spans="1:7" x14ac:dyDescent="0.25">
      <c r="A22" s="73">
        <v>88316</v>
      </c>
      <c r="B22" s="68" t="s">
        <v>0</v>
      </c>
      <c r="C22" s="69" t="s">
        <v>1147</v>
      </c>
      <c r="D22" s="70" t="s">
        <v>1140</v>
      </c>
      <c r="E22" s="71">
        <v>0.1</v>
      </c>
      <c r="F22" s="46" t="s">
        <v>1148</v>
      </c>
      <c r="G22" s="47">
        <f t="shared" si="0"/>
        <v>1.83</v>
      </c>
    </row>
    <row r="23" spans="1:7" x14ac:dyDescent="0.25">
      <c r="A23" s="73">
        <v>88264</v>
      </c>
      <c r="B23" s="68" t="s">
        <v>0</v>
      </c>
      <c r="C23" s="69" t="s">
        <v>1145</v>
      </c>
      <c r="D23" s="70" t="s">
        <v>1140</v>
      </c>
      <c r="E23" s="71">
        <v>0.1</v>
      </c>
      <c r="F23" s="46" t="s">
        <v>1146</v>
      </c>
      <c r="G23" s="47">
        <f t="shared" si="0"/>
        <v>2.38</v>
      </c>
    </row>
    <row r="24" spans="1:7" ht="15" x14ac:dyDescent="0.25">
      <c r="A24" s="609" t="s">
        <v>25</v>
      </c>
      <c r="B24" s="609"/>
      <c r="C24" s="609"/>
      <c r="D24" s="609"/>
      <c r="E24" s="609"/>
      <c r="F24" s="609"/>
      <c r="G24" s="48">
        <f>SUM(G21:G23)</f>
        <v>13.55</v>
      </c>
    </row>
    <row r="26" spans="1:7" ht="15" x14ac:dyDescent="0.25">
      <c r="A26" s="55" t="s">
        <v>5</v>
      </c>
      <c r="B26" s="56" t="s">
        <v>6</v>
      </c>
      <c r="C26" s="599" t="s">
        <v>36</v>
      </c>
      <c r="D26" s="599"/>
      <c r="E26" s="600"/>
      <c r="F26" s="56" t="s">
        <v>7</v>
      </c>
      <c r="G26" s="57"/>
    </row>
    <row r="27" spans="1:7" s="50" customFormat="1" ht="15" x14ac:dyDescent="0.25">
      <c r="A27" s="24" t="s">
        <v>37</v>
      </c>
      <c r="B27" s="25"/>
      <c r="C27" s="601"/>
      <c r="D27" s="601"/>
      <c r="E27" s="602"/>
      <c r="F27" s="58"/>
      <c r="G27" s="59" t="s">
        <v>38</v>
      </c>
    </row>
    <row r="28" spans="1:7" s="50" customFormat="1" ht="15" x14ac:dyDescent="0.25">
      <c r="A28" s="60" t="s">
        <v>13</v>
      </c>
      <c r="B28" s="33"/>
      <c r="C28" s="61" t="s">
        <v>35</v>
      </c>
      <c r="D28" s="62"/>
      <c r="E28" s="62"/>
      <c r="F28" s="33"/>
      <c r="G28" s="63"/>
    </row>
    <row r="29" spans="1:7" s="50" customFormat="1" ht="15" x14ac:dyDescent="0.25">
      <c r="A29" s="603" t="s">
        <v>5</v>
      </c>
      <c r="B29" s="603" t="s">
        <v>15</v>
      </c>
      <c r="C29" s="603" t="s">
        <v>16</v>
      </c>
      <c r="D29" s="604" t="s">
        <v>29</v>
      </c>
      <c r="E29" s="604" t="s">
        <v>30</v>
      </c>
      <c r="F29" s="64" t="s">
        <v>22</v>
      </c>
      <c r="G29" s="65" t="s">
        <v>22</v>
      </c>
    </row>
    <row r="30" spans="1:7" ht="15" x14ac:dyDescent="0.25">
      <c r="A30" s="603"/>
      <c r="B30" s="603"/>
      <c r="C30" s="603"/>
      <c r="D30" s="604"/>
      <c r="E30" s="604"/>
      <c r="F30" s="66" t="s">
        <v>23</v>
      </c>
      <c r="G30" s="41" t="s">
        <v>24</v>
      </c>
    </row>
    <row r="31" spans="1:7" s="50" customFormat="1" ht="28.5" x14ac:dyDescent="0.25">
      <c r="A31" s="73"/>
      <c r="B31" s="68" t="s">
        <v>31</v>
      </c>
      <c r="C31" s="69" t="str">
        <f>B34</f>
        <v xml:space="preserve"> CAIXA DE PROTEÇÃO METÁLICA PARA COMANDO E PROTEÇÃO DA ILUMINAÇÃO PÚBLICA</v>
      </c>
      <c r="D31" s="70" t="str">
        <f>F34</f>
        <v>UN</v>
      </c>
      <c r="E31" s="71">
        <v>1</v>
      </c>
      <c r="F31" s="46">
        <f>C39</f>
        <v>475.98</v>
      </c>
      <c r="G31" s="47">
        <f t="shared" ref="G31:G32" si="1">TRUNC(E31*F31,2)</f>
        <v>475.98</v>
      </c>
    </row>
    <row r="32" spans="1:7" s="50" customFormat="1" x14ac:dyDescent="0.25">
      <c r="A32" s="73">
        <v>88264</v>
      </c>
      <c r="B32" s="68" t="s">
        <v>0</v>
      </c>
      <c r="C32" s="69" t="s">
        <v>1145</v>
      </c>
      <c r="D32" s="70" t="s">
        <v>1140</v>
      </c>
      <c r="E32" s="71">
        <v>2</v>
      </c>
      <c r="F32" s="46" t="s">
        <v>1146</v>
      </c>
      <c r="G32" s="47">
        <f t="shared" si="1"/>
        <v>47.76</v>
      </c>
    </row>
    <row r="33" spans="1:7" ht="15.75" thickBot="1" x14ac:dyDescent="0.3">
      <c r="A33" s="609" t="s">
        <v>25</v>
      </c>
      <c r="B33" s="609"/>
      <c r="C33" s="609"/>
      <c r="D33" s="609"/>
      <c r="E33" s="609"/>
      <c r="F33" s="609"/>
      <c r="G33" s="48">
        <f>SUM(G31:G32)</f>
        <v>523.74</v>
      </c>
    </row>
    <row r="34" spans="1:7" ht="15.75" customHeight="1" x14ac:dyDescent="0.25">
      <c r="A34" s="74" t="str">
        <f>A29</f>
        <v>CÓDIGO:</v>
      </c>
      <c r="B34" s="606" t="s">
        <v>39</v>
      </c>
      <c r="C34" s="607"/>
      <c r="D34" s="607"/>
      <c r="E34" s="608"/>
      <c r="F34" s="75" t="s">
        <v>11</v>
      </c>
      <c r="G34" s="6"/>
    </row>
    <row r="35" spans="1:7" ht="31.5" x14ac:dyDescent="0.25">
      <c r="A35" s="76" t="s">
        <v>40</v>
      </c>
      <c r="B35" s="77" t="s">
        <v>41</v>
      </c>
      <c r="C35" s="77" t="s">
        <v>42</v>
      </c>
      <c r="D35" s="78" t="s">
        <v>43</v>
      </c>
      <c r="E35" s="79" t="s">
        <v>44</v>
      </c>
      <c r="F35" s="80" t="s">
        <v>45</v>
      </c>
      <c r="G35" s="6"/>
    </row>
    <row r="36" spans="1:7" ht="15" x14ac:dyDescent="0.25">
      <c r="A36" s="81">
        <v>45496</v>
      </c>
      <c r="B36" s="82" t="s">
        <v>46</v>
      </c>
      <c r="C36" s="83">
        <v>857.78</v>
      </c>
      <c r="D36" s="82" t="s">
        <v>47</v>
      </c>
      <c r="E36" s="84" t="s">
        <v>48</v>
      </c>
      <c r="F36" s="85" t="s">
        <v>49</v>
      </c>
      <c r="G36" s="6"/>
    </row>
    <row r="37" spans="1:7" ht="15" x14ac:dyDescent="0.25">
      <c r="A37" s="86">
        <v>45502</v>
      </c>
      <c r="B37" s="82" t="s">
        <v>50</v>
      </c>
      <c r="C37" s="83">
        <v>443.74</v>
      </c>
      <c r="D37" s="87" t="s">
        <v>51</v>
      </c>
      <c r="E37" s="84" t="s">
        <v>52</v>
      </c>
      <c r="F37" s="85" t="s">
        <v>53</v>
      </c>
      <c r="G37" s="6"/>
    </row>
    <row r="38" spans="1:7" ht="15" x14ac:dyDescent="0.25">
      <c r="A38" s="86">
        <v>45496</v>
      </c>
      <c r="B38" s="82" t="s">
        <v>54</v>
      </c>
      <c r="C38" s="83">
        <v>475.98</v>
      </c>
      <c r="D38" s="87" t="s">
        <v>55</v>
      </c>
      <c r="E38" s="84" t="s">
        <v>56</v>
      </c>
      <c r="F38" s="88" t="s">
        <v>57</v>
      </c>
      <c r="G38" s="6"/>
    </row>
    <row r="39" spans="1:7" ht="16.5" thickBot="1" x14ac:dyDescent="0.3">
      <c r="A39" s="89"/>
      <c r="B39" s="90" t="s">
        <v>58</v>
      </c>
      <c r="C39" s="91">
        <f>IF(COUNT(C35:C38)=3,MEDIAN(C35:C38),SMALL(C36:C38,1))</f>
        <v>475.98</v>
      </c>
      <c r="D39" s="92"/>
      <c r="E39" s="93"/>
      <c r="F39" s="94"/>
      <c r="G39" s="6"/>
    </row>
    <row r="41" spans="1:7" ht="15" x14ac:dyDescent="0.25">
      <c r="A41" s="55" t="s">
        <v>5</v>
      </c>
      <c r="B41" s="56" t="s">
        <v>6</v>
      </c>
      <c r="C41" s="599" t="s">
        <v>32</v>
      </c>
      <c r="D41" s="599"/>
      <c r="E41" s="600"/>
      <c r="F41" s="56" t="s">
        <v>7</v>
      </c>
      <c r="G41" s="57"/>
    </row>
    <row r="42" spans="1:7" ht="15" x14ac:dyDescent="0.25">
      <c r="A42" s="24" t="s">
        <v>59</v>
      </c>
      <c r="B42" s="25"/>
      <c r="C42" s="601"/>
      <c r="D42" s="601"/>
      <c r="E42" s="602"/>
      <c r="F42" s="58"/>
      <c r="G42" s="59" t="s">
        <v>11</v>
      </c>
    </row>
    <row r="43" spans="1:7" ht="15" x14ac:dyDescent="0.25">
      <c r="A43" s="60" t="s">
        <v>13</v>
      </c>
      <c r="B43" s="33"/>
      <c r="C43" s="61" t="s">
        <v>35</v>
      </c>
      <c r="D43" s="62"/>
      <c r="E43" s="62"/>
      <c r="F43" s="33"/>
      <c r="G43" s="63"/>
    </row>
    <row r="44" spans="1:7" ht="15" x14ac:dyDescent="0.25">
      <c r="A44" s="603" t="s">
        <v>5</v>
      </c>
      <c r="B44" s="603" t="s">
        <v>15</v>
      </c>
      <c r="C44" s="603" t="s">
        <v>16</v>
      </c>
      <c r="D44" s="604" t="s">
        <v>29</v>
      </c>
      <c r="E44" s="604" t="s">
        <v>30</v>
      </c>
      <c r="F44" s="64" t="s">
        <v>22</v>
      </c>
      <c r="G44" s="65" t="s">
        <v>22</v>
      </c>
    </row>
    <row r="45" spans="1:7" ht="15" x14ac:dyDescent="0.25">
      <c r="A45" s="603"/>
      <c r="B45" s="603"/>
      <c r="C45" s="603"/>
      <c r="D45" s="604"/>
      <c r="E45" s="604"/>
      <c r="F45" s="66" t="s">
        <v>23</v>
      </c>
      <c r="G45" s="41" t="s">
        <v>24</v>
      </c>
    </row>
    <row r="46" spans="1:7" x14ac:dyDescent="0.25">
      <c r="A46" s="73"/>
      <c r="B46" s="68" t="s">
        <v>31</v>
      </c>
      <c r="C46" s="69" t="str">
        <f>B50</f>
        <v>CONECTOR PERFURANTE CDP-70 - (D: 1,5mm²/10mm² x P: 10mm²/ 95mm²)</v>
      </c>
      <c r="D46" s="70" t="str">
        <f>F50</f>
        <v>M</v>
      </c>
      <c r="E46" s="71">
        <v>1</v>
      </c>
      <c r="F46" s="46">
        <f>C55</f>
        <v>12.97</v>
      </c>
      <c r="G46" s="47">
        <f t="shared" ref="G46:G47" si="2">TRUNC(E46*F46,2)</f>
        <v>12.97</v>
      </c>
    </row>
    <row r="47" spans="1:7" x14ac:dyDescent="0.25">
      <c r="A47" s="73">
        <v>88264</v>
      </c>
      <c r="B47" s="68" t="s">
        <v>0</v>
      </c>
      <c r="C47" s="69" t="s">
        <v>1145</v>
      </c>
      <c r="D47" s="70" t="s">
        <v>1140</v>
      </c>
      <c r="E47" s="71">
        <v>7.0000000000000007E-2</v>
      </c>
      <c r="F47" s="46" t="s">
        <v>1146</v>
      </c>
      <c r="G47" s="47">
        <f t="shared" si="2"/>
        <v>1.67</v>
      </c>
    </row>
    <row r="48" spans="1:7" ht="15" x14ac:dyDescent="0.25">
      <c r="A48" s="595" t="s">
        <v>25</v>
      </c>
      <c r="B48" s="595"/>
      <c r="C48" s="595"/>
      <c r="D48" s="595"/>
      <c r="E48" s="595"/>
      <c r="F48" s="595"/>
      <c r="G48" s="48">
        <f>SUM(G46:G47)</f>
        <v>14.64</v>
      </c>
    </row>
    <row r="49" spans="1:7" ht="15.75" thickBot="1" x14ac:dyDescent="0.3">
      <c r="A49" s="605" t="s">
        <v>60</v>
      </c>
      <c r="B49" s="605"/>
      <c r="C49" s="605"/>
      <c r="D49" s="605"/>
      <c r="E49" s="605"/>
      <c r="F49" s="605"/>
      <c r="G49" s="605"/>
    </row>
    <row r="50" spans="1:7" ht="15.75" x14ac:dyDescent="0.25">
      <c r="A50" s="74" t="str">
        <f>A44</f>
        <v>CÓDIGO:</v>
      </c>
      <c r="B50" s="606" t="s">
        <v>61</v>
      </c>
      <c r="C50" s="607"/>
      <c r="D50" s="607"/>
      <c r="E50" s="608"/>
      <c r="F50" s="75" t="s">
        <v>34</v>
      </c>
      <c r="G50" s="95"/>
    </row>
    <row r="51" spans="1:7" ht="31.5" x14ac:dyDescent="0.25">
      <c r="A51" s="76" t="s">
        <v>40</v>
      </c>
      <c r="B51" s="77" t="s">
        <v>41</v>
      </c>
      <c r="C51" s="77" t="s">
        <v>42</v>
      </c>
      <c r="D51" s="78" t="s">
        <v>43</v>
      </c>
      <c r="E51" s="79" t="s">
        <v>44</v>
      </c>
      <c r="F51" s="80" t="s">
        <v>45</v>
      </c>
    </row>
    <row r="52" spans="1:7" ht="15" x14ac:dyDescent="0.25">
      <c r="A52" s="96">
        <v>45502</v>
      </c>
      <c r="B52" s="97" t="s">
        <v>62</v>
      </c>
      <c r="C52" s="98">
        <v>12.97</v>
      </c>
      <c r="D52" s="99" t="s">
        <v>63</v>
      </c>
      <c r="E52" s="100" t="s">
        <v>64</v>
      </c>
      <c r="F52" s="101" t="s">
        <v>65</v>
      </c>
    </row>
    <row r="53" spans="1:7" ht="15" x14ac:dyDescent="0.25">
      <c r="A53" s="86">
        <v>45496</v>
      </c>
      <c r="B53" s="102" t="s">
        <v>54</v>
      </c>
      <c r="C53" s="103">
        <v>6.09</v>
      </c>
      <c r="D53" s="104" t="s">
        <v>55</v>
      </c>
      <c r="E53" s="105" t="s">
        <v>56</v>
      </c>
      <c r="F53" s="106" t="s">
        <v>57</v>
      </c>
    </row>
    <row r="54" spans="1:7" ht="15" x14ac:dyDescent="0.25">
      <c r="A54" s="86">
        <v>45496</v>
      </c>
      <c r="B54" s="102" t="s">
        <v>46</v>
      </c>
      <c r="C54" s="103">
        <v>17.170000000000002</v>
      </c>
      <c r="D54" s="107" t="s">
        <v>47</v>
      </c>
      <c r="E54" s="105" t="s">
        <v>48</v>
      </c>
      <c r="F54" s="106" t="s">
        <v>49</v>
      </c>
    </row>
    <row r="55" spans="1:7" ht="16.5" thickBot="1" x14ac:dyDescent="0.3">
      <c r="A55" s="89"/>
      <c r="B55" s="90" t="s">
        <v>58</v>
      </c>
      <c r="C55" s="91">
        <f>IF(COUNT(C51:C54)=3,MEDIAN(C51:C54),SMALL(C52:C54,1))</f>
        <v>12.97</v>
      </c>
      <c r="D55" s="92"/>
      <c r="E55" s="93"/>
      <c r="F55" s="94"/>
    </row>
    <row r="57" spans="1:7" ht="15" x14ac:dyDescent="0.25">
      <c r="A57" s="55" t="s">
        <v>5</v>
      </c>
      <c r="B57" s="56" t="s">
        <v>6</v>
      </c>
      <c r="C57" s="599" t="s">
        <v>66</v>
      </c>
      <c r="D57" s="599"/>
      <c r="E57" s="600"/>
      <c r="F57" s="56" t="s">
        <v>7</v>
      </c>
      <c r="G57" s="57"/>
    </row>
    <row r="58" spans="1:7" ht="15" x14ac:dyDescent="0.25">
      <c r="A58" s="24" t="s">
        <v>67</v>
      </c>
      <c r="B58" s="25"/>
      <c r="C58" s="601"/>
      <c r="D58" s="601"/>
      <c r="E58" s="602"/>
      <c r="F58" s="58"/>
      <c r="G58" s="59" t="s">
        <v>11</v>
      </c>
    </row>
    <row r="59" spans="1:7" ht="15" x14ac:dyDescent="0.25">
      <c r="A59" s="60" t="s">
        <v>13</v>
      </c>
      <c r="B59" s="33"/>
      <c r="C59" s="61" t="s">
        <v>35</v>
      </c>
      <c r="D59" s="62"/>
      <c r="E59" s="62"/>
      <c r="F59" s="33"/>
      <c r="G59" s="63"/>
    </row>
    <row r="60" spans="1:7" ht="15" x14ac:dyDescent="0.25">
      <c r="A60" s="603" t="s">
        <v>5</v>
      </c>
      <c r="B60" s="603" t="s">
        <v>15</v>
      </c>
      <c r="C60" s="603" t="s">
        <v>16</v>
      </c>
      <c r="D60" s="604" t="s">
        <v>29</v>
      </c>
      <c r="E60" s="604" t="s">
        <v>30</v>
      </c>
      <c r="F60" s="64" t="s">
        <v>22</v>
      </c>
      <c r="G60" s="65" t="s">
        <v>22</v>
      </c>
    </row>
    <row r="61" spans="1:7" ht="15" x14ac:dyDescent="0.25">
      <c r="A61" s="603"/>
      <c r="B61" s="603"/>
      <c r="C61" s="603"/>
      <c r="D61" s="604"/>
      <c r="E61" s="604"/>
      <c r="F61" s="66" t="s">
        <v>23</v>
      </c>
      <c r="G61" s="41" t="s">
        <v>24</v>
      </c>
    </row>
    <row r="62" spans="1:7" ht="42.75" x14ac:dyDescent="0.25">
      <c r="A62" s="73">
        <v>100579</v>
      </c>
      <c r="B62" s="68" t="s">
        <v>0</v>
      </c>
      <c r="C62" s="69" t="s">
        <v>1151</v>
      </c>
      <c r="D62" s="70" t="s">
        <v>11</v>
      </c>
      <c r="E62" s="71">
        <v>0.2</v>
      </c>
      <c r="F62" s="46" t="s">
        <v>1152</v>
      </c>
      <c r="G62" s="47">
        <f t="shared" ref="G62:G63" si="3">TRUNC(E62*F62,2)</f>
        <v>109.98</v>
      </c>
    </row>
    <row r="63" spans="1:7" ht="28.5" x14ac:dyDescent="0.25">
      <c r="A63" s="73">
        <v>41200</v>
      </c>
      <c r="B63" s="68" t="s">
        <v>1</v>
      </c>
      <c r="C63" s="69" t="s">
        <v>1153</v>
      </c>
      <c r="D63" s="70" t="s">
        <v>1144</v>
      </c>
      <c r="E63" s="71">
        <v>1</v>
      </c>
      <c r="F63" s="46">
        <v>1355.01</v>
      </c>
      <c r="G63" s="47">
        <f t="shared" si="3"/>
        <v>1355.01</v>
      </c>
    </row>
    <row r="64" spans="1:7" ht="15" x14ac:dyDescent="0.25">
      <c r="A64" s="595" t="s">
        <v>25</v>
      </c>
      <c r="B64" s="595"/>
      <c r="C64" s="595"/>
      <c r="D64" s="595"/>
      <c r="E64" s="595"/>
      <c r="F64" s="595"/>
      <c r="G64" s="48">
        <f>SUM(G62:G63)</f>
        <v>1464.99</v>
      </c>
    </row>
    <row r="65" spans="1:7" ht="15" x14ac:dyDescent="0.25">
      <c r="A65" s="55" t="s">
        <v>5</v>
      </c>
      <c r="B65" s="56" t="s">
        <v>6</v>
      </c>
      <c r="C65" s="599" t="s">
        <v>66</v>
      </c>
      <c r="D65" s="599"/>
      <c r="E65" s="600"/>
      <c r="F65" s="56" t="s">
        <v>7</v>
      </c>
      <c r="G65" s="57"/>
    </row>
    <row r="66" spans="1:7" ht="15" x14ac:dyDescent="0.25">
      <c r="A66" s="24" t="s">
        <v>68</v>
      </c>
      <c r="B66" s="25"/>
      <c r="C66" s="601"/>
      <c r="D66" s="601"/>
      <c r="E66" s="602"/>
      <c r="F66" s="58"/>
      <c r="G66" s="59" t="s">
        <v>11</v>
      </c>
    </row>
    <row r="67" spans="1:7" ht="15" x14ac:dyDescent="0.25">
      <c r="A67" s="60" t="s">
        <v>13</v>
      </c>
      <c r="B67" s="33"/>
      <c r="C67" s="61" t="s">
        <v>35</v>
      </c>
      <c r="D67" s="62"/>
      <c r="E67" s="62"/>
      <c r="F67" s="33"/>
      <c r="G67" s="63"/>
    </row>
    <row r="68" spans="1:7" ht="15" x14ac:dyDescent="0.25">
      <c r="A68" s="603" t="s">
        <v>5</v>
      </c>
      <c r="B68" s="603" t="s">
        <v>15</v>
      </c>
      <c r="C68" s="603" t="s">
        <v>16</v>
      </c>
      <c r="D68" s="604" t="s">
        <v>29</v>
      </c>
      <c r="E68" s="604" t="s">
        <v>30</v>
      </c>
      <c r="F68" s="64" t="s">
        <v>22</v>
      </c>
      <c r="G68" s="65" t="s">
        <v>22</v>
      </c>
    </row>
    <row r="69" spans="1:7" ht="15" x14ac:dyDescent="0.25">
      <c r="A69" s="603"/>
      <c r="B69" s="603"/>
      <c r="C69" s="603"/>
      <c r="D69" s="604"/>
      <c r="E69" s="604"/>
      <c r="F69" s="66" t="s">
        <v>23</v>
      </c>
      <c r="G69" s="41" t="s">
        <v>24</v>
      </c>
    </row>
    <row r="70" spans="1:7" ht="15" x14ac:dyDescent="0.25">
      <c r="A70" s="108">
        <v>34519</v>
      </c>
      <c r="B70" s="68" t="s">
        <v>1</v>
      </c>
      <c r="C70" s="69" t="s">
        <v>1154</v>
      </c>
      <c r="D70" s="109" t="s">
        <v>1144</v>
      </c>
      <c r="E70" s="71">
        <v>2</v>
      </c>
      <c r="F70" s="46">
        <v>81.2</v>
      </c>
      <c r="G70" s="47">
        <f t="shared" ref="G70:G97" si="4">TRUNC(E70*F70,2)</f>
        <v>162.4</v>
      </c>
    </row>
    <row r="71" spans="1:7" ht="15" x14ac:dyDescent="0.25">
      <c r="A71" s="110" t="s">
        <v>69</v>
      </c>
      <c r="B71" s="68" t="s">
        <v>31</v>
      </c>
      <c r="C71" s="69" t="str">
        <f>B100</f>
        <v>MÃO FRANCESA PLANA 619MM</v>
      </c>
      <c r="D71" s="109" t="str">
        <f>F100</f>
        <v>UN</v>
      </c>
      <c r="E71" s="71">
        <v>4</v>
      </c>
      <c r="F71" s="46">
        <f>C105</f>
        <v>20.7</v>
      </c>
      <c r="G71" s="47">
        <f t="shared" si="4"/>
        <v>82.8</v>
      </c>
    </row>
    <row r="72" spans="1:7" ht="28.5" x14ac:dyDescent="0.25">
      <c r="A72" s="110">
        <v>430</v>
      </c>
      <c r="B72" s="68" t="s">
        <v>1</v>
      </c>
      <c r="C72" s="69" t="s">
        <v>1155</v>
      </c>
      <c r="D72" s="109" t="s">
        <v>1144</v>
      </c>
      <c r="E72" s="71">
        <v>3</v>
      </c>
      <c r="F72" s="46">
        <v>10.86</v>
      </c>
      <c r="G72" s="47">
        <f t="shared" si="4"/>
        <v>32.58</v>
      </c>
    </row>
    <row r="73" spans="1:7" ht="15" x14ac:dyDescent="0.25">
      <c r="A73" s="110" t="s">
        <v>70</v>
      </c>
      <c r="B73" s="68" t="s">
        <v>31</v>
      </c>
      <c r="C73" s="69" t="str">
        <f>B107</f>
        <v xml:space="preserve">ISOLADOR PILAR 110KV; </v>
      </c>
      <c r="D73" s="109" t="str">
        <f>F107</f>
        <v>UN</v>
      </c>
      <c r="E73" s="71">
        <v>4</v>
      </c>
      <c r="F73" s="46">
        <f>C112</f>
        <v>81.61</v>
      </c>
      <c r="G73" s="47">
        <f t="shared" si="4"/>
        <v>326.44</v>
      </c>
    </row>
    <row r="74" spans="1:7" ht="15" x14ac:dyDescent="0.25">
      <c r="A74" s="110" t="s">
        <v>71</v>
      </c>
      <c r="B74" s="68" t="s">
        <v>31</v>
      </c>
      <c r="C74" s="69" t="str">
        <f>B114</f>
        <v xml:space="preserve"> PINO AUTO-TRAVANTE –140 MM PARA ISOLADOR PILAR; </v>
      </c>
      <c r="D74" s="109" t="str">
        <f>F114</f>
        <v>UN</v>
      </c>
      <c r="E74" s="71">
        <v>4</v>
      </c>
      <c r="F74" s="46">
        <f>C119</f>
        <v>17</v>
      </c>
      <c r="G74" s="47">
        <f t="shared" si="4"/>
        <v>68</v>
      </c>
    </row>
    <row r="75" spans="1:7" ht="28.5" x14ac:dyDescent="0.25">
      <c r="A75" s="110">
        <v>102137</v>
      </c>
      <c r="B75" s="68" t="s">
        <v>0</v>
      </c>
      <c r="C75" s="69" t="s">
        <v>1156</v>
      </c>
      <c r="D75" s="109" t="s">
        <v>11</v>
      </c>
      <c r="E75" s="71">
        <v>3</v>
      </c>
      <c r="F75" s="46" t="s">
        <v>1157</v>
      </c>
      <c r="G75" s="47">
        <f t="shared" si="4"/>
        <v>240.99</v>
      </c>
    </row>
    <row r="76" spans="1:7" ht="15" x14ac:dyDescent="0.25">
      <c r="A76" s="110" t="s">
        <v>72</v>
      </c>
      <c r="B76" s="68" t="s">
        <v>31</v>
      </c>
      <c r="C76" s="69" t="str">
        <f>B121</f>
        <v>ELO FUSÍVEL DE ALTA TENSÃO 1H</v>
      </c>
      <c r="D76" s="109" t="str">
        <f>F121</f>
        <v>UN</v>
      </c>
      <c r="E76" s="71">
        <v>3</v>
      </c>
      <c r="F76" s="46">
        <f>C126</f>
        <v>3.39</v>
      </c>
      <c r="G76" s="47">
        <f t="shared" si="4"/>
        <v>10.17</v>
      </c>
    </row>
    <row r="77" spans="1:7" ht="28.5" x14ac:dyDescent="0.25">
      <c r="A77" s="111">
        <v>4276</v>
      </c>
      <c r="B77" s="68" t="s">
        <v>1</v>
      </c>
      <c r="C77" s="69" t="s">
        <v>1158</v>
      </c>
      <c r="D77" s="109" t="s">
        <v>1144</v>
      </c>
      <c r="E77" s="71">
        <v>3</v>
      </c>
      <c r="F77" s="46">
        <v>232.9</v>
      </c>
      <c r="G77" s="47">
        <f t="shared" si="4"/>
        <v>698.7</v>
      </c>
    </row>
    <row r="78" spans="1:7" ht="28.5" x14ac:dyDescent="0.25">
      <c r="A78" s="111">
        <v>431</v>
      </c>
      <c r="B78" s="68" t="s">
        <v>1</v>
      </c>
      <c r="C78" s="69" t="s">
        <v>1159</v>
      </c>
      <c r="D78" s="109" t="s">
        <v>1144</v>
      </c>
      <c r="E78" s="71">
        <v>1</v>
      </c>
      <c r="F78" s="46">
        <v>14.43</v>
      </c>
      <c r="G78" s="47">
        <f t="shared" si="4"/>
        <v>14.43</v>
      </c>
    </row>
    <row r="79" spans="1:7" ht="28.5" x14ac:dyDescent="0.25">
      <c r="A79" s="111">
        <v>432</v>
      </c>
      <c r="B79" s="68" t="s">
        <v>1</v>
      </c>
      <c r="C79" s="69" t="s">
        <v>1160</v>
      </c>
      <c r="D79" s="109" t="s">
        <v>1144</v>
      </c>
      <c r="E79" s="71">
        <v>2</v>
      </c>
      <c r="F79" s="46">
        <v>15.93</v>
      </c>
      <c r="G79" s="47">
        <f t="shared" si="4"/>
        <v>31.86</v>
      </c>
    </row>
    <row r="80" spans="1:7" ht="28.5" x14ac:dyDescent="0.25">
      <c r="A80" s="111">
        <v>429</v>
      </c>
      <c r="B80" s="68" t="s">
        <v>1</v>
      </c>
      <c r="C80" s="69" t="s">
        <v>1161</v>
      </c>
      <c r="D80" s="109" t="s">
        <v>1144</v>
      </c>
      <c r="E80" s="71">
        <v>5</v>
      </c>
      <c r="F80" s="46">
        <v>21.47</v>
      </c>
      <c r="G80" s="47">
        <f t="shared" si="4"/>
        <v>107.35</v>
      </c>
    </row>
    <row r="81" spans="1:7" ht="15" x14ac:dyDescent="0.25">
      <c r="A81" s="110" t="s">
        <v>73</v>
      </c>
      <c r="B81" s="68" t="s">
        <v>31</v>
      </c>
      <c r="C81" s="69" t="str">
        <f>B135</f>
        <v>PROTETOR DE BUCHA DE TRANSFORMADOR AT 15/34KV</v>
      </c>
      <c r="D81" s="109" t="str">
        <f>F135</f>
        <v>UN</v>
      </c>
      <c r="E81" s="71">
        <v>3</v>
      </c>
      <c r="F81" s="46">
        <f>C140</f>
        <v>15.16</v>
      </c>
      <c r="G81" s="47">
        <f t="shared" si="4"/>
        <v>45.48</v>
      </c>
    </row>
    <row r="82" spans="1:7" ht="28.5" x14ac:dyDescent="0.25">
      <c r="A82" s="111">
        <v>7576</v>
      </c>
      <c r="B82" s="68" t="s">
        <v>1</v>
      </c>
      <c r="C82" s="69" t="s">
        <v>1162</v>
      </c>
      <c r="D82" s="109" t="s">
        <v>1144</v>
      </c>
      <c r="E82" s="71">
        <v>2</v>
      </c>
      <c r="F82" s="46">
        <v>219.35</v>
      </c>
      <c r="G82" s="47">
        <f t="shared" si="4"/>
        <v>438.7</v>
      </c>
    </row>
    <row r="83" spans="1:7" ht="28.5" x14ac:dyDescent="0.25">
      <c r="A83" s="110" t="s">
        <v>74</v>
      </c>
      <c r="B83" s="68" t="s">
        <v>31</v>
      </c>
      <c r="C83" s="69" t="str">
        <f>B184</f>
        <v>CABO DE ALUMÍNIO CA, COBERTO COM POLIETILENO RETICULADO (XLPE) 8,7/15kV, 16MM²</v>
      </c>
      <c r="D83" s="109" t="str">
        <f>F184</f>
        <v>M</v>
      </c>
      <c r="E83" s="71">
        <v>12</v>
      </c>
      <c r="F83" s="46">
        <f>C189</f>
        <v>23.53</v>
      </c>
      <c r="G83" s="47">
        <f t="shared" si="4"/>
        <v>282.36</v>
      </c>
    </row>
    <row r="84" spans="1:7" ht="15" x14ac:dyDescent="0.25">
      <c r="A84" s="110" t="s">
        <v>75</v>
      </c>
      <c r="B84" s="68" t="s">
        <v>31</v>
      </c>
      <c r="C84" s="69" t="str">
        <f>B142</f>
        <v>LAÇO PRE-FORMADO DE TOPO 15KV</v>
      </c>
      <c r="D84" s="109" t="str">
        <f>F142</f>
        <v>UN</v>
      </c>
      <c r="E84" s="71">
        <v>3</v>
      </c>
      <c r="F84" s="46">
        <f>C147</f>
        <v>10.68</v>
      </c>
      <c r="G84" s="47">
        <f t="shared" si="4"/>
        <v>32.04</v>
      </c>
    </row>
    <row r="85" spans="1:7" ht="15" x14ac:dyDescent="0.25">
      <c r="A85" s="110" t="s">
        <v>76</v>
      </c>
      <c r="B85" s="68" t="s">
        <v>31</v>
      </c>
      <c r="C85" s="69" t="str">
        <f>B156</f>
        <v xml:space="preserve"> CONECTOR DERIVAÇÃO CUNHA ESTRIBO NORMAL 2-4 (VERMELHO);</v>
      </c>
      <c r="D85" s="109" t="str">
        <f>F156</f>
        <v>UN</v>
      </c>
      <c r="E85" s="71">
        <v>3</v>
      </c>
      <c r="F85" s="46">
        <f>C161</f>
        <v>47.4</v>
      </c>
      <c r="G85" s="47">
        <f t="shared" si="4"/>
        <v>142.19999999999999</v>
      </c>
    </row>
    <row r="86" spans="1:7" ht="15" x14ac:dyDescent="0.25">
      <c r="A86" s="110" t="s">
        <v>77</v>
      </c>
      <c r="B86" s="68" t="s">
        <v>31</v>
      </c>
      <c r="C86" s="69" t="str">
        <f>B177</f>
        <v xml:space="preserve"> CARTUCHO PARA CONECTOR CUNHA VERMELHO; </v>
      </c>
      <c r="D86" s="109" t="str">
        <f>F177</f>
        <v>UN</v>
      </c>
      <c r="E86" s="71">
        <v>3</v>
      </c>
      <c r="F86" s="46">
        <f>C182</f>
        <v>3.19</v>
      </c>
      <c r="G86" s="47">
        <f t="shared" si="4"/>
        <v>9.57</v>
      </c>
    </row>
    <row r="87" spans="1:7" ht="15" x14ac:dyDescent="0.25">
      <c r="A87" s="110" t="s">
        <v>78</v>
      </c>
      <c r="B87" s="68" t="s">
        <v>31</v>
      </c>
      <c r="C87" s="69" t="str">
        <f>B149</f>
        <v>CONECTOR DERIVAÇÃO PARA LINHA VIVA 6-250</v>
      </c>
      <c r="D87" s="109" t="str">
        <f>F149</f>
        <v>UN</v>
      </c>
      <c r="E87" s="71">
        <v>3</v>
      </c>
      <c r="F87" s="46">
        <f>C154</f>
        <v>42.46</v>
      </c>
      <c r="G87" s="47">
        <f t="shared" si="4"/>
        <v>127.38</v>
      </c>
    </row>
    <row r="88" spans="1:7" ht="28.5" x14ac:dyDescent="0.25">
      <c r="A88" s="110">
        <v>3380</v>
      </c>
      <c r="B88" s="68" t="s">
        <v>1</v>
      </c>
      <c r="C88" s="69" t="s">
        <v>1163</v>
      </c>
      <c r="D88" s="109" t="s">
        <v>1144</v>
      </c>
      <c r="E88" s="71">
        <v>3</v>
      </c>
      <c r="F88" s="46">
        <v>60.13</v>
      </c>
      <c r="G88" s="47">
        <f t="shared" si="4"/>
        <v>180.39</v>
      </c>
    </row>
    <row r="89" spans="1:7" ht="15" x14ac:dyDescent="0.25">
      <c r="A89" s="110">
        <v>867</v>
      </c>
      <c r="B89" s="68" t="s">
        <v>1</v>
      </c>
      <c r="C89" s="69" t="s">
        <v>1164</v>
      </c>
      <c r="D89" s="109" t="s">
        <v>1150</v>
      </c>
      <c r="E89" s="71">
        <v>10</v>
      </c>
      <c r="F89" s="46">
        <v>56.84</v>
      </c>
      <c r="G89" s="47">
        <f t="shared" si="4"/>
        <v>568.4</v>
      </c>
    </row>
    <row r="90" spans="1:7" ht="15" x14ac:dyDescent="0.25">
      <c r="A90" s="110" t="s">
        <v>79</v>
      </c>
      <c r="B90" s="68" t="s">
        <v>31</v>
      </c>
      <c r="C90" s="69" t="str">
        <f>B170</f>
        <v>CABO DE AÇO GALVANIZADO 6,4 MM</v>
      </c>
      <c r="D90" s="109" t="str">
        <f>F170</f>
        <v>M</v>
      </c>
      <c r="E90" s="71">
        <v>13</v>
      </c>
      <c r="F90" s="46">
        <f>C175</f>
        <v>6.65</v>
      </c>
      <c r="G90" s="47">
        <f t="shared" si="4"/>
        <v>86.45</v>
      </c>
    </row>
    <row r="91" spans="1:7" ht="28.5" x14ac:dyDescent="0.25">
      <c r="A91" s="110">
        <v>980</v>
      </c>
      <c r="B91" s="68" t="s">
        <v>1</v>
      </c>
      <c r="C91" s="69" t="s">
        <v>1165</v>
      </c>
      <c r="D91" s="109" t="s">
        <v>1150</v>
      </c>
      <c r="E91" s="71">
        <v>2</v>
      </c>
      <c r="F91" s="46">
        <v>10.99</v>
      </c>
      <c r="G91" s="47">
        <f t="shared" si="4"/>
        <v>21.98</v>
      </c>
    </row>
    <row r="92" spans="1:7" ht="15" x14ac:dyDescent="0.25">
      <c r="A92" s="110" t="s">
        <v>80</v>
      </c>
      <c r="B92" s="68" t="s">
        <v>31</v>
      </c>
      <c r="C92" s="69" t="str">
        <f>B163</f>
        <v>CONECTOR DERIVAÇÃO TIPO CUNHA - AMP TIPO II</v>
      </c>
      <c r="D92" s="109" t="str">
        <f>F163</f>
        <v>UN</v>
      </c>
      <c r="E92" s="71">
        <v>1</v>
      </c>
      <c r="F92" s="46">
        <f>C168</f>
        <v>9.9499999999999993</v>
      </c>
      <c r="G92" s="47">
        <f t="shared" si="4"/>
        <v>9.9499999999999993</v>
      </c>
    </row>
    <row r="93" spans="1:7" ht="15" x14ac:dyDescent="0.25">
      <c r="A93" s="112">
        <v>2674</v>
      </c>
      <c r="B93" s="68" t="s">
        <v>1</v>
      </c>
      <c r="C93" s="69" t="s">
        <v>1166</v>
      </c>
      <c r="D93" s="109" t="s">
        <v>1150</v>
      </c>
      <c r="E93" s="71">
        <v>12</v>
      </c>
      <c r="F93" s="46">
        <v>5.35</v>
      </c>
      <c r="G93" s="47">
        <f t="shared" si="4"/>
        <v>64.2</v>
      </c>
    </row>
    <row r="94" spans="1:7" ht="28.5" x14ac:dyDescent="0.25">
      <c r="A94" s="112">
        <v>97881</v>
      </c>
      <c r="B94" s="68" t="s">
        <v>0</v>
      </c>
      <c r="C94" s="69" t="s">
        <v>1167</v>
      </c>
      <c r="D94" s="109" t="s">
        <v>11</v>
      </c>
      <c r="E94" s="71">
        <v>1</v>
      </c>
      <c r="F94" s="46" t="s">
        <v>1168</v>
      </c>
      <c r="G94" s="47">
        <f t="shared" si="4"/>
        <v>140.16999999999999</v>
      </c>
    </row>
    <row r="95" spans="1:7" ht="15" x14ac:dyDescent="0.25">
      <c r="A95" s="67">
        <v>88264</v>
      </c>
      <c r="B95" s="68" t="s">
        <v>0</v>
      </c>
      <c r="C95" s="69" t="s">
        <v>1145</v>
      </c>
      <c r="D95" s="109" t="s">
        <v>1140</v>
      </c>
      <c r="E95" s="71">
        <v>27</v>
      </c>
      <c r="F95" s="46" t="s">
        <v>1146</v>
      </c>
      <c r="G95" s="47">
        <f t="shared" si="4"/>
        <v>644.76</v>
      </c>
    </row>
    <row r="96" spans="1:7" ht="15" x14ac:dyDescent="0.25">
      <c r="A96" s="67">
        <v>88247</v>
      </c>
      <c r="B96" s="68" t="s">
        <v>0</v>
      </c>
      <c r="C96" s="69" t="s">
        <v>1169</v>
      </c>
      <c r="D96" s="109" t="s">
        <v>1140</v>
      </c>
      <c r="E96" s="71">
        <v>27</v>
      </c>
      <c r="F96" s="46" t="s">
        <v>1170</v>
      </c>
      <c r="G96" s="47">
        <f t="shared" si="4"/>
        <v>534.05999999999995</v>
      </c>
    </row>
    <row r="97" spans="1:7" ht="15.75" thickBot="1" x14ac:dyDescent="0.3">
      <c r="A97" s="72">
        <v>88266</v>
      </c>
      <c r="B97" s="68" t="s">
        <v>0</v>
      </c>
      <c r="C97" s="69" t="s">
        <v>1171</v>
      </c>
      <c r="D97" s="109" t="s">
        <v>1140</v>
      </c>
      <c r="E97" s="71">
        <v>27</v>
      </c>
      <c r="F97" s="46" t="s">
        <v>1172</v>
      </c>
      <c r="G97" s="47">
        <f t="shared" si="4"/>
        <v>789.48</v>
      </c>
    </row>
    <row r="98" spans="1:7" ht="15" x14ac:dyDescent="0.25">
      <c r="A98" s="595" t="s">
        <v>25</v>
      </c>
      <c r="B98" s="595"/>
      <c r="C98" s="595"/>
      <c r="D98" s="595"/>
      <c r="E98" s="595"/>
      <c r="F98" s="595"/>
      <c r="G98" s="48">
        <f>SUM(G70:G97)</f>
        <v>5893.2899999999991</v>
      </c>
    </row>
    <row r="99" spans="1:7" ht="15" thickBot="1" x14ac:dyDescent="0.3"/>
    <row r="100" spans="1:7" ht="31.5" x14ac:dyDescent="0.25">
      <c r="A100" s="113" t="s">
        <v>69</v>
      </c>
      <c r="B100" s="114" t="s">
        <v>81</v>
      </c>
      <c r="C100" s="115"/>
      <c r="D100" s="116"/>
      <c r="E100" s="117"/>
      <c r="F100" s="118" t="s">
        <v>11</v>
      </c>
    </row>
    <row r="101" spans="1:7" ht="31.5" x14ac:dyDescent="0.25">
      <c r="A101" s="76" t="s">
        <v>40</v>
      </c>
      <c r="B101" s="77" t="s">
        <v>41</v>
      </c>
      <c r="C101" s="77" t="s">
        <v>42</v>
      </c>
      <c r="D101" s="78" t="s">
        <v>43</v>
      </c>
      <c r="E101" s="79" t="s">
        <v>44</v>
      </c>
      <c r="F101" s="80" t="s">
        <v>45</v>
      </c>
    </row>
    <row r="102" spans="1:7" ht="15" x14ac:dyDescent="0.25">
      <c r="A102" s="81">
        <v>45264</v>
      </c>
      <c r="B102" s="82" t="s">
        <v>82</v>
      </c>
      <c r="C102" s="83">
        <v>20.7</v>
      </c>
      <c r="D102" s="104" t="s">
        <v>83</v>
      </c>
      <c r="E102" s="84" t="s">
        <v>84</v>
      </c>
      <c r="F102" s="119" t="s">
        <v>85</v>
      </c>
    </row>
    <row r="103" spans="1:7" ht="15" x14ac:dyDescent="0.25">
      <c r="A103" s="86">
        <v>45254</v>
      </c>
      <c r="B103" s="82" t="s">
        <v>46</v>
      </c>
      <c r="C103" s="83">
        <v>24.16</v>
      </c>
      <c r="D103" s="104" t="s">
        <v>47</v>
      </c>
      <c r="E103" s="84" t="s">
        <v>48</v>
      </c>
      <c r="F103" s="119" t="s">
        <v>49</v>
      </c>
    </row>
    <row r="104" spans="1:7" ht="15" x14ac:dyDescent="0.25">
      <c r="A104" s="81">
        <v>45253</v>
      </c>
      <c r="B104" s="82" t="s">
        <v>86</v>
      </c>
      <c r="C104" s="83">
        <v>20.190000000000001</v>
      </c>
      <c r="D104" s="104" t="s">
        <v>87</v>
      </c>
      <c r="E104" s="120" t="s">
        <v>88</v>
      </c>
      <c r="F104" s="121" t="s">
        <v>89</v>
      </c>
    </row>
    <row r="105" spans="1:7" ht="16.5" thickBot="1" x14ac:dyDescent="0.3">
      <c r="A105" s="89"/>
      <c r="B105" s="90" t="s">
        <v>58</v>
      </c>
      <c r="C105" s="91">
        <f>IF(COUNT(C101:C104)=3,MEDIAN(C101:C104),SMALL(C102:C104,1))</f>
        <v>20.7</v>
      </c>
      <c r="D105" s="92"/>
      <c r="E105" s="93"/>
      <c r="F105" s="94"/>
    </row>
    <row r="106" spans="1:7" ht="16.5" thickBot="1" x14ac:dyDescent="0.3">
      <c r="A106" s="122"/>
      <c r="B106" s="122"/>
      <c r="C106" s="123"/>
      <c r="D106" s="124"/>
      <c r="E106" s="125"/>
      <c r="F106" s="126"/>
    </row>
    <row r="107" spans="1:7" ht="15.75" x14ac:dyDescent="0.25">
      <c r="A107" s="113" t="s">
        <v>70</v>
      </c>
      <c r="B107" s="114" t="s">
        <v>90</v>
      </c>
      <c r="C107" s="115"/>
      <c r="D107" s="116"/>
      <c r="E107" s="117"/>
      <c r="F107" s="75" t="s">
        <v>11</v>
      </c>
    </row>
    <row r="108" spans="1:7" ht="31.5" x14ac:dyDescent="0.25">
      <c r="A108" s="76" t="s">
        <v>40</v>
      </c>
      <c r="B108" s="77" t="s">
        <v>41</v>
      </c>
      <c r="C108" s="77" t="s">
        <v>42</v>
      </c>
      <c r="D108" s="78" t="s">
        <v>43</v>
      </c>
      <c r="E108" s="79" t="s">
        <v>44</v>
      </c>
      <c r="F108" s="80" t="s">
        <v>45</v>
      </c>
    </row>
    <row r="109" spans="1:7" ht="15" x14ac:dyDescent="0.25">
      <c r="A109" s="96">
        <v>44646</v>
      </c>
      <c r="B109" s="127" t="s">
        <v>54</v>
      </c>
      <c r="C109" s="128">
        <v>81.61</v>
      </c>
      <c r="D109" s="129" t="s">
        <v>55</v>
      </c>
      <c r="E109" s="130" t="s">
        <v>56</v>
      </c>
      <c r="F109" s="131" t="s">
        <v>57</v>
      </c>
    </row>
    <row r="110" spans="1:7" ht="15" x14ac:dyDescent="0.25">
      <c r="A110" s="96">
        <v>44651</v>
      </c>
      <c r="B110" s="127" t="s">
        <v>91</v>
      </c>
      <c r="C110" s="128">
        <v>75</v>
      </c>
      <c r="D110" s="129" t="s">
        <v>47</v>
      </c>
      <c r="E110" s="130" t="s">
        <v>48</v>
      </c>
      <c r="F110" s="131" t="s">
        <v>92</v>
      </c>
    </row>
    <row r="111" spans="1:7" ht="15" x14ac:dyDescent="0.25">
      <c r="A111" s="132">
        <v>44655</v>
      </c>
      <c r="B111" s="127" t="s">
        <v>93</v>
      </c>
      <c r="C111" s="128">
        <v>94</v>
      </c>
      <c r="D111" s="129" t="s">
        <v>94</v>
      </c>
      <c r="E111" s="130" t="s">
        <v>95</v>
      </c>
      <c r="F111" s="131" t="s">
        <v>96</v>
      </c>
    </row>
    <row r="112" spans="1:7" ht="16.5" thickBot="1" x14ac:dyDescent="0.3">
      <c r="A112" s="89"/>
      <c r="B112" s="90" t="s">
        <v>58</v>
      </c>
      <c r="C112" s="91">
        <f>IF(COUNT(C108:C111)=3,MEDIAN(C108:C111),SMALL(C109:C111,1))</f>
        <v>81.61</v>
      </c>
      <c r="D112" s="92"/>
      <c r="E112" s="93"/>
      <c r="F112" s="94"/>
    </row>
    <row r="113" spans="1:6" ht="12" customHeight="1" thickBot="1" x14ac:dyDescent="0.3">
      <c r="A113" s="122"/>
      <c r="B113" s="122"/>
      <c r="C113" s="123"/>
      <c r="D113" s="124"/>
      <c r="E113" s="125"/>
      <c r="F113" s="126"/>
    </row>
    <row r="114" spans="1:6" ht="47.25" x14ac:dyDescent="0.25">
      <c r="A114" s="113" t="s">
        <v>71</v>
      </c>
      <c r="B114" s="114" t="s">
        <v>97</v>
      </c>
      <c r="C114" s="115"/>
      <c r="D114" s="116"/>
      <c r="E114" s="117"/>
      <c r="F114" s="75" t="s">
        <v>11</v>
      </c>
    </row>
    <row r="115" spans="1:6" ht="31.5" x14ac:dyDescent="0.25">
      <c r="A115" s="76" t="s">
        <v>40</v>
      </c>
      <c r="B115" s="77" t="s">
        <v>41</v>
      </c>
      <c r="C115" s="77" t="s">
        <v>42</v>
      </c>
      <c r="D115" s="78" t="s">
        <v>43</v>
      </c>
      <c r="E115" s="79" t="s">
        <v>44</v>
      </c>
      <c r="F115" s="80" t="s">
        <v>45</v>
      </c>
    </row>
    <row r="116" spans="1:6" ht="15" x14ac:dyDescent="0.25">
      <c r="A116" s="132">
        <v>45180</v>
      </c>
      <c r="B116" s="127" t="s">
        <v>54</v>
      </c>
      <c r="C116" s="128">
        <v>15.67</v>
      </c>
      <c r="D116" s="129" t="s">
        <v>55</v>
      </c>
      <c r="E116" s="130" t="s">
        <v>56</v>
      </c>
      <c r="F116" s="131" t="s">
        <v>57</v>
      </c>
    </row>
    <row r="117" spans="1:6" ht="15" x14ac:dyDescent="0.25">
      <c r="A117" s="132">
        <v>45197</v>
      </c>
      <c r="B117" s="127" t="s">
        <v>82</v>
      </c>
      <c r="C117" s="133">
        <v>19</v>
      </c>
      <c r="D117" s="129" t="s">
        <v>83</v>
      </c>
      <c r="E117" s="130" t="s">
        <v>98</v>
      </c>
      <c r="F117" s="131" t="s">
        <v>99</v>
      </c>
    </row>
    <row r="118" spans="1:6" ht="15" x14ac:dyDescent="0.25">
      <c r="A118" s="86">
        <v>45196</v>
      </c>
      <c r="B118" s="102" t="s">
        <v>46</v>
      </c>
      <c r="C118" s="103">
        <v>17</v>
      </c>
      <c r="D118" s="104" t="s">
        <v>47</v>
      </c>
      <c r="E118" s="105" t="s">
        <v>48</v>
      </c>
      <c r="F118" s="106" t="s">
        <v>49</v>
      </c>
    </row>
    <row r="119" spans="1:6" ht="16.5" thickBot="1" x14ac:dyDescent="0.3">
      <c r="A119" s="89"/>
      <c r="B119" s="90" t="s">
        <v>58</v>
      </c>
      <c r="C119" s="91">
        <f>IF(COUNT(C115:C118)=3,MEDIAN(C115:C118),SMALL(C116:C118,1))</f>
        <v>17</v>
      </c>
      <c r="D119" s="92"/>
      <c r="E119" s="93"/>
      <c r="F119" s="94"/>
    </row>
    <row r="120" spans="1:6" ht="9.75" customHeight="1" thickBot="1" x14ac:dyDescent="0.3">
      <c r="A120" s="134"/>
      <c r="B120" s="134"/>
      <c r="C120" s="134"/>
      <c r="D120" s="134"/>
      <c r="E120" s="135"/>
      <c r="F120" s="136"/>
    </row>
    <row r="121" spans="1:6" ht="31.5" x14ac:dyDescent="0.25">
      <c r="A121" s="113" t="s">
        <v>72</v>
      </c>
      <c r="B121" s="114" t="s">
        <v>100</v>
      </c>
      <c r="C121" s="115"/>
      <c r="D121" s="116"/>
      <c r="E121" s="117"/>
      <c r="F121" s="118" t="s">
        <v>11</v>
      </c>
    </row>
    <row r="122" spans="1:6" ht="31.5" x14ac:dyDescent="0.25">
      <c r="A122" s="76" t="s">
        <v>40</v>
      </c>
      <c r="B122" s="77" t="s">
        <v>41</v>
      </c>
      <c r="C122" s="77" t="s">
        <v>42</v>
      </c>
      <c r="D122" s="78" t="s">
        <v>43</v>
      </c>
      <c r="E122" s="79" t="s">
        <v>44</v>
      </c>
      <c r="F122" s="80" t="s">
        <v>45</v>
      </c>
    </row>
    <row r="123" spans="1:6" ht="15" x14ac:dyDescent="0.25">
      <c r="A123" s="86">
        <v>45253</v>
      </c>
      <c r="B123" s="82" t="s">
        <v>86</v>
      </c>
      <c r="C123" s="83">
        <v>3.39</v>
      </c>
      <c r="D123" s="87" t="s">
        <v>87</v>
      </c>
      <c r="E123" s="84" t="s">
        <v>88</v>
      </c>
      <c r="F123" s="119" t="s">
        <v>89</v>
      </c>
    </row>
    <row r="124" spans="1:6" ht="15" x14ac:dyDescent="0.25">
      <c r="A124" s="86">
        <v>45264</v>
      </c>
      <c r="B124" s="82" t="s">
        <v>82</v>
      </c>
      <c r="C124" s="83">
        <v>3.05</v>
      </c>
      <c r="D124" s="87" t="s">
        <v>83</v>
      </c>
      <c r="E124" s="84" t="s">
        <v>84</v>
      </c>
      <c r="F124" s="119" t="s">
        <v>85</v>
      </c>
    </row>
    <row r="125" spans="1:6" ht="15" x14ac:dyDescent="0.25">
      <c r="A125" s="81">
        <v>45254</v>
      </c>
      <c r="B125" s="82" t="s">
        <v>46</v>
      </c>
      <c r="C125" s="83">
        <v>3.5</v>
      </c>
      <c r="D125" s="87" t="s">
        <v>47</v>
      </c>
      <c r="E125" s="84" t="s">
        <v>48</v>
      </c>
      <c r="F125" s="119" t="s">
        <v>49</v>
      </c>
    </row>
    <row r="126" spans="1:6" ht="16.5" thickBot="1" x14ac:dyDescent="0.3">
      <c r="A126" s="89"/>
      <c r="B126" s="90" t="s">
        <v>58</v>
      </c>
      <c r="C126" s="91">
        <f>IF(COUNT(C122:C125)=3,MEDIAN(C122:C125),SMALL(C123:C125,1))</f>
        <v>3.39</v>
      </c>
      <c r="D126" s="92"/>
      <c r="E126" s="93"/>
      <c r="F126" s="94"/>
    </row>
    <row r="127" spans="1:6" ht="9.75" customHeight="1" thickBot="1" x14ac:dyDescent="0.3">
      <c r="A127" s="134"/>
      <c r="B127" s="134"/>
      <c r="C127" s="134"/>
      <c r="D127" s="134"/>
      <c r="E127" s="135"/>
      <c r="F127" s="136"/>
    </row>
    <row r="128" spans="1:6" ht="31.5" x14ac:dyDescent="0.25">
      <c r="A128" s="113" t="s">
        <v>101</v>
      </c>
      <c r="B128" s="114" t="s">
        <v>102</v>
      </c>
      <c r="C128" s="115"/>
      <c r="D128" s="116"/>
      <c r="E128" s="117"/>
      <c r="F128" s="118" t="s">
        <v>11</v>
      </c>
    </row>
    <row r="129" spans="1:6" ht="31.5" x14ac:dyDescent="0.25">
      <c r="A129" s="76" t="s">
        <v>40</v>
      </c>
      <c r="B129" s="77" t="s">
        <v>41</v>
      </c>
      <c r="C129" s="77" t="s">
        <v>42</v>
      </c>
      <c r="D129" s="78" t="s">
        <v>43</v>
      </c>
      <c r="E129" s="79" t="s">
        <v>44</v>
      </c>
      <c r="F129" s="80" t="s">
        <v>45</v>
      </c>
    </row>
    <row r="130" spans="1:6" ht="15" x14ac:dyDescent="0.25">
      <c r="A130" s="137">
        <v>45180</v>
      </c>
      <c r="B130" s="82" t="s">
        <v>54</v>
      </c>
      <c r="C130" s="83">
        <v>235.27</v>
      </c>
      <c r="D130" s="104" t="s">
        <v>55</v>
      </c>
      <c r="E130" s="84" t="s">
        <v>56</v>
      </c>
      <c r="F130" s="119" t="s">
        <v>57</v>
      </c>
    </row>
    <row r="131" spans="1:6" ht="15" x14ac:dyDescent="0.25">
      <c r="A131" s="137">
        <v>45181</v>
      </c>
      <c r="B131" s="82" t="s">
        <v>103</v>
      </c>
      <c r="C131" s="83">
        <v>215.83</v>
      </c>
      <c r="D131" s="104" t="s">
        <v>104</v>
      </c>
      <c r="E131" s="84" t="s">
        <v>105</v>
      </c>
      <c r="F131" s="119" t="s">
        <v>106</v>
      </c>
    </row>
    <row r="132" spans="1:6" ht="15" x14ac:dyDescent="0.25">
      <c r="A132" s="137">
        <v>45180</v>
      </c>
      <c r="B132" s="82" t="s">
        <v>91</v>
      </c>
      <c r="C132" s="83">
        <v>173.34</v>
      </c>
      <c r="D132" s="104" t="s">
        <v>47</v>
      </c>
      <c r="E132" s="84" t="s">
        <v>48</v>
      </c>
      <c r="F132" s="119" t="s">
        <v>49</v>
      </c>
    </row>
    <row r="133" spans="1:6" ht="16.5" thickBot="1" x14ac:dyDescent="0.3">
      <c r="A133" s="89"/>
      <c r="B133" s="90" t="s">
        <v>58</v>
      </c>
      <c r="C133" s="91">
        <f>IF(COUNT(C129:C132)=3,MEDIAN(C129:C132),SMALL(C130:C132,1))</f>
        <v>215.83</v>
      </c>
      <c r="D133" s="92"/>
      <c r="E133" s="93"/>
      <c r="F133" s="94"/>
    </row>
    <row r="134" spans="1:6" ht="10.5" customHeight="1" thickBot="1" x14ac:dyDescent="0.3">
      <c r="A134" s="134"/>
      <c r="B134" s="134"/>
      <c r="C134" s="134"/>
      <c r="D134" s="134"/>
      <c r="E134" s="135"/>
      <c r="F134" s="136"/>
    </row>
    <row r="135" spans="1:6" ht="47.25" x14ac:dyDescent="0.25">
      <c r="A135" s="113" t="s">
        <v>73</v>
      </c>
      <c r="B135" s="114" t="s">
        <v>107</v>
      </c>
      <c r="C135" s="115"/>
      <c r="D135" s="116"/>
      <c r="E135" s="117"/>
      <c r="F135" s="118" t="s">
        <v>11</v>
      </c>
    </row>
    <row r="136" spans="1:6" ht="31.5" x14ac:dyDescent="0.25">
      <c r="A136" s="76" t="s">
        <v>40</v>
      </c>
      <c r="B136" s="77" t="s">
        <v>41</v>
      </c>
      <c r="C136" s="77" t="s">
        <v>42</v>
      </c>
      <c r="D136" s="78" t="s">
        <v>43</v>
      </c>
      <c r="E136" s="79" t="s">
        <v>44</v>
      </c>
      <c r="F136" s="80" t="s">
        <v>45</v>
      </c>
    </row>
    <row r="137" spans="1:6" ht="15" x14ac:dyDescent="0.25">
      <c r="A137" s="132">
        <v>45264</v>
      </c>
      <c r="B137" s="127" t="s">
        <v>82</v>
      </c>
      <c r="C137" s="128">
        <v>9.1999999999999993</v>
      </c>
      <c r="D137" s="129" t="s">
        <v>83</v>
      </c>
      <c r="E137" s="130" t="s">
        <v>84</v>
      </c>
      <c r="F137" s="131" t="s">
        <v>85</v>
      </c>
    </row>
    <row r="138" spans="1:6" ht="15" x14ac:dyDescent="0.25">
      <c r="A138" s="132">
        <v>45254</v>
      </c>
      <c r="B138" s="127" t="s">
        <v>46</v>
      </c>
      <c r="C138" s="133">
        <v>25</v>
      </c>
      <c r="D138" s="129" t="s">
        <v>47</v>
      </c>
      <c r="E138" s="130" t="s">
        <v>48</v>
      </c>
      <c r="F138" s="131" t="s">
        <v>49</v>
      </c>
    </row>
    <row r="139" spans="1:6" ht="15" x14ac:dyDescent="0.25">
      <c r="A139" s="138">
        <v>45253</v>
      </c>
      <c r="B139" s="102" t="s">
        <v>86</v>
      </c>
      <c r="C139" s="103">
        <v>15.16</v>
      </c>
      <c r="D139" s="104" t="s">
        <v>87</v>
      </c>
      <c r="E139" s="105" t="s">
        <v>88</v>
      </c>
      <c r="F139" s="131" t="s">
        <v>89</v>
      </c>
    </row>
    <row r="140" spans="1:6" ht="16.5" thickBot="1" x14ac:dyDescent="0.3">
      <c r="A140" s="139"/>
      <c r="B140" s="90" t="s">
        <v>58</v>
      </c>
      <c r="C140" s="91">
        <f>IF(COUNT(C136:C139)=3,MEDIAN(C136:C139),SMALL(C137:C139,1))</f>
        <v>15.16</v>
      </c>
      <c r="D140" s="92"/>
      <c r="E140" s="93"/>
      <c r="F140" s="94"/>
    </row>
    <row r="141" spans="1:6" ht="16.5" thickBot="1" x14ac:dyDescent="0.3">
      <c r="A141" s="134"/>
      <c r="B141" s="134"/>
      <c r="C141" s="134"/>
      <c r="D141" s="134"/>
      <c r="E141" s="135"/>
      <c r="F141" s="136"/>
    </row>
    <row r="142" spans="1:6" ht="31.5" x14ac:dyDescent="0.25">
      <c r="A142" s="113" t="s">
        <v>75</v>
      </c>
      <c r="B142" s="114" t="s">
        <v>108</v>
      </c>
      <c r="C142" s="115"/>
      <c r="D142" s="116"/>
      <c r="E142" s="117"/>
      <c r="F142" s="118" t="s">
        <v>11</v>
      </c>
    </row>
    <row r="143" spans="1:6" ht="31.5" x14ac:dyDescent="0.25">
      <c r="A143" s="76" t="s">
        <v>40</v>
      </c>
      <c r="B143" s="77" t="s">
        <v>41</v>
      </c>
      <c r="C143" s="77" t="s">
        <v>42</v>
      </c>
      <c r="D143" s="78" t="s">
        <v>43</v>
      </c>
      <c r="E143" s="79" t="s">
        <v>44</v>
      </c>
      <c r="F143" s="80" t="s">
        <v>45</v>
      </c>
    </row>
    <row r="144" spans="1:6" ht="15" x14ac:dyDescent="0.25">
      <c r="A144" s="137">
        <v>45254</v>
      </c>
      <c r="B144" s="82" t="s">
        <v>46</v>
      </c>
      <c r="C144" s="83">
        <v>10.68</v>
      </c>
      <c r="D144" s="104" t="s">
        <v>47</v>
      </c>
      <c r="E144" s="84" t="s">
        <v>48</v>
      </c>
      <c r="F144" s="131" t="s">
        <v>49</v>
      </c>
    </row>
    <row r="145" spans="1:6" ht="15" x14ac:dyDescent="0.25">
      <c r="A145" s="137">
        <v>45264</v>
      </c>
      <c r="B145" s="82" t="s">
        <v>82</v>
      </c>
      <c r="C145" s="83">
        <v>10</v>
      </c>
      <c r="D145" s="104" t="s">
        <v>83</v>
      </c>
      <c r="E145" s="120" t="s">
        <v>84</v>
      </c>
      <c r="F145" s="131" t="s">
        <v>85</v>
      </c>
    </row>
    <row r="146" spans="1:6" ht="15" x14ac:dyDescent="0.25">
      <c r="A146" s="138">
        <v>45253</v>
      </c>
      <c r="B146" s="82" t="s">
        <v>86</v>
      </c>
      <c r="C146" s="83">
        <v>11.39</v>
      </c>
      <c r="D146" s="104" t="s">
        <v>87</v>
      </c>
      <c r="E146" s="84" t="s">
        <v>88</v>
      </c>
      <c r="F146" s="131" t="s">
        <v>89</v>
      </c>
    </row>
    <row r="147" spans="1:6" ht="16.5" thickBot="1" x14ac:dyDescent="0.3">
      <c r="A147" s="89"/>
      <c r="B147" s="90" t="s">
        <v>58</v>
      </c>
      <c r="C147" s="91">
        <f>IF(COUNT(C143:C146)=3,MEDIAN(C143:C146),SMALL(C144:C146,1))</f>
        <v>10.68</v>
      </c>
      <c r="D147" s="92"/>
      <c r="E147" s="93"/>
      <c r="F147" s="94"/>
    </row>
    <row r="148" spans="1:6" ht="16.5" thickBot="1" x14ac:dyDescent="0.3">
      <c r="A148" s="134"/>
      <c r="B148" s="134"/>
      <c r="C148" s="134"/>
      <c r="D148" s="134"/>
      <c r="E148" s="135"/>
      <c r="F148" s="136"/>
    </row>
    <row r="149" spans="1:6" ht="39.75" customHeight="1" x14ac:dyDescent="0.25">
      <c r="A149" s="113" t="s">
        <v>78</v>
      </c>
      <c r="B149" s="114" t="s">
        <v>109</v>
      </c>
      <c r="C149" s="115"/>
      <c r="D149" s="116"/>
      <c r="E149" s="117"/>
      <c r="F149" s="118" t="s">
        <v>11</v>
      </c>
    </row>
    <row r="150" spans="1:6" ht="31.5" x14ac:dyDescent="0.25">
      <c r="A150" s="76" t="s">
        <v>40</v>
      </c>
      <c r="B150" s="77" t="s">
        <v>41</v>
      </c>
      <c r="C150" s="77" t="s">
        <v>42</v>
      </c>
      <c r="D150" s="78" t="s">
        <v>43</v>
      </c>
      <c r="E150" s="79" t="s">
        <v>44</v>
      </c>
      <c r="F150" s="80" t="s">
        <v>45</v>
      </c>
    </row>
    <row r="151" spans="1:6" ht="15" x14ac:dyDescent="0.25">
      <c r="A151" s="137">
        <v>45253</v>
      </c>
      <c r="B151" s="82" t="s">
        <v>110</v>
      </c>
      <c r="C151" s="83">
        <v>71.09</v>
      </c>
      <c r="D151" s="104" t="s">
        <v>104</v>
      </c>
      <c r="E151" s="84" t="s">
        <v>105</v>
      </c>
      <c r="F151" s="131" t="s">
        <v>106</v>
      </c>
    </row>
    <row r="152" spans="1:6" ht="15" x14ac:dyDescent="0.25">
      <c r="A152" s="138">
        <v>45254</v>
      </c>
      <c r="B152" s="82" t="s">
        <v>46</v>
      </c>
      <c r="C152" s="83">
        <v>42.46</v>
      </c>
      <c r="D152" s="104" t="s">
        <v>47</v>
      </c>
      <c r="E152" s="84" t="s">
        <v>48</v>
      </c>
      <c r="F152" s="131" t="s">
        <v>49</v>
      </c>
    </row>
    <row r="153" spans="1:6" ht="15" x14ac:dyDescent="0.25">
      <c r="A153" s="137">
        <v>45180</v>
      </c>
      <c r="B153" s="82" t="s">
        <v>86</v>
      </c>
      <c r="C153" s="83">
        <v>38.43</v>
      </c>
      <c r="D153" s="104" t="s">
        <v>87</v>
      </c>
      <c r="E153" s="84" t="s">
        <v>88</v>
      </c>
      <c r="F153" s="131" t="s">
        <v>89</v>
      </c>
    </row>
    <row r="154" spans="1:6" ht="16.5" thickBot="1" x14ac:dyDescent="0.3">
      <c r="A154" s="89"/>
      <c r="B154" s="90" t="s">
        <v>58</v>
      </c>
      <c r="C154" s="91">
        <f>IF(COUNT(C150:C153)=3,MEDIAN(C150:C153),SMALL(C151:C153,1))</f>
        <v>42.46</v>
      </c>
      <c r="D154" s="92"/>
      <c r="E154" s="93"/>
      <c r="F154" s="94"/>
    </row>
    <row r="155" spans="1:6" ht="16.5" thickBot="1" x14ac:dyDescent="0.3">
      <c r="A155" s="134"/>
      <c r="B155" s="134"/>
      <c r="C155" s="134"/>
      <c r="D155" s="134"/>
      <c r="E155" s="135"/>
      <c r="F155" s="136"/>
    </row>
    <row r="156" spans="1:6" ht="54" customHeight="1" x14ac:dyDescent="0.25">
      <c r="A156" s="113" t="s">
        <v>76</v>
      </c>
      <c r="B156" s="114" t="s">
        <v>111</v>
      </c>
      <c r="C156" s="115"/>
      <c r="D156" s="116"/>
      <c r="E156" s="117"/>
      <c r="F156" s="118" t="s">
        <v>11</v>
      </c>
    </row>
    <row r="157" spans="1:6" ht="31.5" x14ac:dyDescent="0.25">
      <c r="A157" s="76" t="s">
        <v>40</v>
      </c>
      <c r="B157" s="77" t="s">
        <v>41</v>
      </c>
      <c r="C157" s="77" t="s">
        <v>42</v>
      </c>
      <c r="D157" s="78" t="s">
        <v>43</v>
      </c>
      <c r="E157" s="79" t="s">
        <v>44</v>
      </c>
      <c r="F157" s="80" t="s">
        <v>45</v>
      </c>
    </row>
    <row r="158" spans="1:6" ht="15" x14ac:dyDescent="0.25">
      <c r="A158" s="138">
        <v>45253</v>
      </c>
      <c r="B158" s="102" t="s">
        <v>86</v>
      </c>
      <c r="C158" s="103">
        <v>47.4</v>
      </c>
      <c r="D158" s="104" t="s">
        <v>87</v>
      </c>
      <c r="E158" s="105" t="s">
        <v>88</v>
      </c>
      <c r="F158" s="131" t="s">
        <v>89</v>
      </c>
    </row>
    <row r="159" spans="1:6" ht="15" x14ac:dyDescent="0.25">
      <c r="A159" s="96">
        <v>45254</v>
      </c>
      <c r="B159" s="102" t="s">
        <v>46</v>
      </c>
      <c r="C159" s="103">
        <v>65.989999999999995</v>
      </c>
      <c r="D159" s="104" t="s">
        <v>47</v>
      </c>
      <c r="E159" s="140" t="s">
        <v>48</v>
      </c>
      <c r="F159" s="131" t="s">
        <v>49</v>
      </c>
    </row>
    <row r="160" spans="1:6" ht="15" x14ac:dyDescent="0.25">
      <c r="A160" s="132">
        <v>45253</v>
      </c>
      <c r="B160" s="127" t="s">
        <v>110</v>
      </c>
      <c r="C160" s="128">
        <v>46.45</v>
      </c>
      <c r="D160" s="129" t="s">
        <v>104</v>
      </c>
      <c r="E160" s="130" t="s">
        <v>105</v>
      </c>
      <c r="F160" s="131" t="s">
        <v>106</v>
      </c>
    </row>
    <row r="161" spans="1:6" ht="16.5" thickBot="1" x14ac:dyDescent="0.3">
      <c r="A161" s="89"/>
      <c r="B161" s="90" t="s">
        <v>58</v>
      </c>
      <c r="C161" s="91">
        <f>IF(COUNT(C157:C160)=3,MEDIAN(C157:C160),SMALL(C158:C160,1))</f>
        <v>47.4</v>
      </c>
      <c r="D161" s="92"/>
      <c r="E161" s="93"/>
      <c r="F161" s="94"/>
    </row>
    <row r="162" spans="1:6" ht="16.5" thickBot="1" x14ac:dyDescent="0.3">
      <c r="A162" s="134"/>
      <c r="B162" s="134"/>
      <c r="C162" s="134"/>
      <c r="D162" s="134"/>
      <c r="E162" s="135"/>
      <c r="F162" s="136"/>
    </row>
    <row r="163" spans="1:6" ht="31.5" x14ac:dyDescent="0.25">
      <c r="A163" s="113" t="s">
        <v>80</v>
      </c>
      <c r="B163" s="114" t="s">
        <v>112</v>
      </c>
      <c r="C163" s="115"/>
      <c r="D163" s="116"/>
      <c r="E163" s="117"/>
      <c r="F163" s="118" t="s">
        <v>11</v>
      </c>
    </row>
    <row r="164" spans="1:6" ht="31.5" x14ac:dyDescent="0.25">
      <c r="A164" s="76" t="s">
        <v>40</v>
      </c>
      <c r="B164" s="77" t="s">
        <v>41</v>
      </c>
      <c r="C164" s="77" t="s">
        <v>42</v>
      </c>
      <c r="D164" s="78" t="s">
        <v>43</v>
      </c>
      <c r="E164" s="79" t="s">
        <v>44</v>
      </c>
      <c r="F164" s="80" t="s">
        <v>45</v>
      </c>
    </row>
    <row r="165" spans="1:6" ht="15" x14ac:dyDescent="0.25">
      <c r="A165" s="132">
        <v>45180</v>
      </c>
      <c r="B165" s="127" t="s">
        <v>46</v>
      </c>
      <c r="C165" s="128">
        <v>7.51</v>
      </c>
      <c r="D165" s="129" t="s">
        <v>47</v>
      </c>
      <c r="E165" s="130" t="s">
        <v>48</v>
      </c>
      <c r="F165" s="131" t="s">
        <v>49</v>
      </c>
    </row>
    <row r="166" spans="1:6" ht="15" x14ac:dyDescent="0.25">
      <c r="A166" s="132">
        <v>45181</v>
      </c>
      <c r="B166" s="127" t="s">
        <v>103</v>
      </c>
      <c r="C166" s="133">
        <v>13.06</v>
      </c>
      <c r="D166" s="87" t="s">
        <v>104</v>
      </c>
      <c r="E166" s="84" t="s">
        <v>105</v>
      </c>
      <c r="F166" s="119" t="s">
        <v>106</v>
      </c>
    </row>
    <row r="167" spans="1:6" ht="15" x14ac:dyDescent="0.25">
      <c r="A167" s="96">
        <v>45180</v>
      </c>
      <c r="B167" s="102" t="s">
        <v>113</v>
      </c>
      <c r="C167" s="103">
        <v>9.9499999999999993</v>
      </c>
      <c r="D167" s="104" t="s">
        <v>55</v>
      </c>
      <c r="E167" s="140" t="s">
        <v>56</v>
      </c>
      <c r="F167" s="106" t="s">
        <v>57</v>
      </c>
    </row>
    <row r="168" spans="1:6" ht="16.5" thickBot="1" x14ac:dyDescent="0.3">
      <c r="A168" s="89"/>
      <c r="B168" s="90" t="s">
        <v>58</v>
      </c>
      <c r="C168" s="91">
        <f>IF(COUNT(C164:C167)=3,MEDIAN(C164:C167),SMALL(C165:C167,1))</f>
        <v>9.9499999999999993</v>
      </c>
      <c r="D168" s="92"/>
      <c r="E168" s="93"/>
      <c r="F168" s="94"/>
    </row>
    <row r="169" spans="1:6" ht="16.5" thickBot="1" x14ac:dyDescent="0.3">
      <c r="A169" s="134"/>
      <c r="B169" s="134"/>
      <c r="C169" s="134"/>
      <c r="D169" s="134"/>
      <c r="E169" s="135"/>
      <c r="F169" s="136"/>
    </row>
    <row r="170" spans="1:6" ht="31.5" x14ac:dyDescent="0.25">
      <c r="A170" s="113" t="s">
        <v>79</v>
      </c>
      <c r="B170" s="114" t="s">
        <v>114</v>
      </c>
      <c r="C170" s="115"/>
      <c r="D170" s="116"/>
      <c r="E170" s="117"/>
      <c r="F170" s="118" t="s">
        <v>34</v>
      </c>
    </row>
    <row r="171" spans="1:6" ht="31.5" x14ac:dyDescent="0.25">
      <c r="A171" s="76" t="s">
        <v>40</v>
      </c>
      <c r="B171" s="77" t="s">
        <v>41</v>
      </c>
      <c r="C171" s="77" t="s">
        <v>42</v>
      </c>
      <c r="D171" s="78" t="s">
        <v>43</v>
      </c>
      <c r="E171" s="79" t="s">
        <v>44</v>
      </c>
      <c r="F171" s="80" t="s">
        <v>45</v>
      </c>
    </row>
    <row r="172" spans="1:6" ht="15" x14ac:dyDescent="0.25">
      <c r="A172" s="81">
        <v>45264</v>
      </c>
      <c r="B172" s="82" t="s">
        <v>82</v>
      </c>
      <c r="C172" s="141">
        <v>7.06</v>
      </c>
      <c r="D172" s="87" t="s">
        <v>83</v>
      </c>
      <c r="E172" s="84" t="s">
        <v>84</v>
      </c>
      <c r="F172" s="119" t="s">
        <v>85</v>
      </c>
    </row>
    <row r="173" spans="1:6" ht="15" x14ac:dyDescent="0.25">
      <c r="A173" s="81">
        <v>45254</v>
      </c>
      <c r="B173" s="82" t="s">
        <v>46</v>
      </c>
      <c r="C173" s="142">
        <v>6.65</v>
      </c>
      <c r="D173" s="87" t="s">
        <v>47</v>
      </c>
      <c r="E173" s="84" t="s">
        <v>48</v>
      </c>
      <c r="F173" s="119" t="s">
        <v>49</v>
      </c>
    </row>
    <row r="174" spans="1:6" ht="15" x14ac:dyDescent="0.25">
      <c r="A174" s="138">
        <v>45253</v>
      </c>
      <c r="B174" s="102" t="s">
        <v>86</v>
      </c>
      <c r="C174" s="143">
        <v>5.84</v>
      </c>
      <c r="D174" s="104" t="s">
        <v>87</v>
      </c>
      <c r="E174" s="105" t="s">
        <v>88</v>
      </c>
      <c r="F174" s="119" t="s">
        <v>89</v>
      </c>
    </row>
    <row r="175" spans="1:6" ht="16.5" thickBot="1" x14ac:dyDescent="0.3">
      <c r="A175" s="89"/>
      <c r="B175" s="90" t="s">
        <v>58</v>
      </c>
      <c r="C175" s="91">
        <f>IF(COUNT(C171:C174)=3,MEDIAN(C171:C174),SMALL(C172:C174,1))</f>
        <v>6.65</v>
      </c>
      <c r="D175" s="92"/>
      <c r="E175" s="93"/>
      <c r="F175" s="94"/>
    </row>
    <row r="176" spans="1:6" ht="16.5" thickBot="1" x14ac:dyDescent="0.3">
      <c r="A176" s="134"/>
      <c r="B176" s="134"/>
      <c r="C176" s="134"/>
      <c r="D176" s="134"/>
      <c r="E176" s="135"/>
      <c r="F176" s="136"/>
    </row>
    <row r="177" spans="1:7" ht="47.25" x14ac:dyDescent="0.25">
      <c r="A177" s="113" t="s">
        <v>77</v>
      </c>
      <c r="B177" s="114" t="s">
        <v>115</v>
      </c>
      <c r="C177" s="115"/>
      <c r="D177" s="116"/>
      <c r="E177" s="117"/>
      <c r="F177" s="118" t="s">
        <v>11</v>
      </c>
    </row>
    <row r="178" spans="1:7" ht="31.5" x14ac:dyDescent="0.25">
      <c r="A178" s="76" t="s">
        <v>40</v>
      </c>
      <c r="B178" s="77" t="s">
        <v>41</v>
      </c>
      <c r="C178" s="77" t="s">
        <v>42</v>
      </c>
      <c r="D178" s="78" t="s">
        <v>43</v>
      </c>
      <c r="E178" s="79" t="s">
        <v>44</v>
      </c>
      <c r="F178" s="80" t="s">
        <v>45</v>
      </c>
    </row>
    <row r="179" spans="1:7" ht="15" x14ac:dyDescent="0.25">
      <c r="A179" s="138">
        <v>45264</v>
      </c>
      <c r="B179" s="102" t="s">
        <v>54</v>
      </c>
      <c r="C179" s="103">
        <v>3.48</v>
      </c>
      <c r="D179" s="104" t="s">
        <v>55</v>
      </c>
      <c r="E179" s="105" t="s">
        <v>56</v>
      </c>
      <c r="F179" s="119" t="s">
        <v>57</v>
      </c>
    </row>
    <row r="180" spans="1:7" ht="15" x14ac:dyDescent="0.25">
      <c r="A180" s="132">
        <v>45264</v>
      </c>
      <c r="B180" s="127" t="s">
        <v>82</v>
      </c>
      <c r="C180" s="128">
        <v>2.21</v>
      </c>
      <c r="D180" s="129" t="s">
        <v>83</v>
      </c>
      <c r="E180" s="130" t="s">
        <v>84</v>
      </c>
      <c r="F180" s="119" t="s">
        <v>85</v>
      </c>
    </row>
    <row r="181" spans="1:7" ht="15" x14ac:dyDescent="0.25">
      <c r="A181" s="96">
        <v>45254</v>
      </c>
      <c r="B181" s="102" t="s">
        <v>46</v>
      </c>
      <c r="C181" s="103">
        <v>3.19</v>
      </c>
      <c r="D181" s="104" t="s">
        <v>47</v>
      </c>
      <c r="E181" s="140" t="s">
        <v>48</v>
      </c>
      <c r="F181" s="119" t="s">
        <v>49</v>
      </c>
    </row>
    <row r="182" spans="1:7" ht="16.5" thickBot="1" x14ac:dyDescent="0.3">
      <c r="A182" s="89"/>
      <c r="B182" s="90" t="s">
        <v>58</v>
      </c>
      <c r="C182" s="91">
        <f>IF(COUNT(C178:C181)=3,MEDIAN(C178:C181),SMALL(C179:C181,1))</f>
        <v>3.19</v>
      </c>
      <c r="D182" s="92"/>
      <c r="E182" s="93"/>
      <c r="F182" s="94"/>
    </row>
    <row r="183" spans="1:7" ht="16.5" thickBot="1" x14ac:dyDescent="0.3">
      <c r="A183" s="134"/>
      <c r="B183" s="134"/>
      <c r="C183" s="134"/>
      <c r="D183" s="134"/>
      <c r="E183" s="135"/>
      <c r="F183" s="136"/>
    </row>
    <row r="184" spans="1:7" ht="68.25" customHeight="1" x14ac:dyDescent="0.25">
      <c r="A184" s="113" t="s">
        <v>74</v>
      </c>
      <c r="B184" s="114" t="s">
        <v>116</v>
      </c>
      <c r="C184" s="115"/>
      <c r="D184" s="116"/>
      <c r="E184" s="117"/>
      <c r="F184" s="118" t="s">
        <v>34</v>
      </c>
    </row>
    <row r="185" spans="1:7" ht="31.5" x14ac:dyDescent="0.25">
      <c r="A185" s="76" t="s">
        <v>40</v>
      </c>
      <c r="B185" s="77" t="s">
        <v>41</v>
      </c>
      <c r="C185" s="77" t="s">
        <v>42</v>
      </c>
      <c r="D185" s="78" t="s">
        <v>43</v>
      </c>
      <c r="E185" s="79" t="s">
        <v>44</v>
      </c>
      <c r="F185" s="80" t="s">
        <v>45</v>
      </c>
    </row>
    <row r="186" spans="1:7" ht="15" x14ac:dyDescent="0.25">
      <c r="A186" s="137">
        <v>45180</v>
      </c>
      <c r="B186" s="82" t="s">
        <v>113</v>
      </c>
      <c r="C186" s="83">
        <v>25.9</v>
      </c>
      <c r="D186" s="104" t="s">
        <v>55</v>
      </c>
      <c r="E186" s="84" t="s">
        <v>56</v>
      </c>
      <c r="F186" s="119" t="s">
        <v>57</v>
      </c>
    </row>
    <row r="187" spans="1:7" ht="15" x14ac:dyDescent="0.25">
      <c r="A187" s="137">
        <v>45180</v>
      </c>
      <c r="B187" s="82" t="s">
        <v>46</v>
      </c>
      <c r="C187" s="83">
        <v>18.850000000000001</v>
      </c>
      <c r="D187" s="104" t="s">
        <v>47</v>
      </c>
      <c r="E187" s="84" t="s">
        <v>48</v>
      </c>
      <c r="F187" s="119" t="s">
        <v>49</v>
      </c>
    </row>
    <row r="188" spans="1:7" ht="15" x14ac:dyDescent="0.25">
      <c r="A188" s="137">
        <v>45181</v>
      </c>
      <c r="B188" s="82" t="s">
        <v>103</v>
      </c>
      <c r="C188" s="83">
        <v>23.53</v>
      </c>
      <c r="D188" s="104" t="s">
        <v>104</v>
      </c>
      <c r="E188" s="84" t="s">
        <v>105</v>
      </c>
      <c r="F188" s="119" t="s">
        <v>106</v>
      </c>
    </row>
    <row r="189" spans="1:7" ht="16.5" thickBot="1" x14ac:dyDescent="0.3">
      <c r="A189" s="89"/>
      <c r="B189" s="90" t="s">
        <v>58</v>
      </c>
      <c r="C189" s="91">
        <f>IF(COUNT(C185:C188)=3,MEDIAN(C185:C188),SMALL(C186:C188,1))</f>
        <v>23.53</v>
      </c>
      <c r="D189" s="92"/>
      <c r="E189" s="93"/>
      <c r="F189" s="94"/>
    </row>
    <row r="191" spans="1:7" ht="15" x14ac:dyDescent="0.25">
      <c r="A191" s="55" t="s">
        <v>5</v>
      </c>
      <c r="B191" s="56" t="s">
        <v>6</v>
      </c>
      <c r="C191" s="599" t="s">
        <v>117</v>
      </c>
      <c r="D191" s="599"/>
      <c r="E191" s="600"/>
      <c r="F191" s="56" t="s">
        <v>7</v>
      </c>
      <c r="G191" s="57"/>
    </row>
    <row r="192" spans="1:7" ht="15" x14ac:dyDescent="0.25">
      <c r="A192" s="24" t="s">
        <v>118</v>
      </c>
      <c r="B192" s="25"/>
      <c r="C192" s="601"/>
      <c r="D192" s="601"/>
      <c r="E192" s="602"/>
      <c r="F192" s="58"/>
      <c r="G192" s="59" t="s">
        <v>11</v>
      </c>
    </row>
    <row r="193" spans="1:7" ht="15" x14ac:dyDescent="0.25">
      <c r="A193" s="60" t="s">
        <v>13</v>
      </c>
      <c r="B193" s="33"/>
      <c r="C193" s="61" t="s">
        <v>35</v>
      </c>
      <c r="D193" s="62"/>
      <c r="E193" s="62"/>
      <c r="F193" s="33"/>
      <c r="G193" s="63"/>
    </row>
    <row r="194" spans="1:7" ht="15" x14ac:dyDescent="0.25">
      <c r="A194" s="603" t="s">
        <v>5</v>
      </c>
      <c r="B194" s="603" t="s">
        <v>15</v>
      </c>
      <c r="C194" s="603" t="s">
        <v>16</v>
      </c>
      <c r="D194" s="604" t="s">
        <v>29</v>
      </c>
      <c r="E194" s="604" t="s">
        <v>30</v>
      </c>
      <c r="F194" s="64" t="s">
        <v>22</v>
      </c>
      <c r="G194" s="65" t="s">
        <v>22</v>
      </c>
    </row>
    <row r="195" spans="1:7" ht="15" x14ac:dyDescent="0.25">
      <c r="A195" s="603"/>
      <c r="B195" s="603"/>
      <c r="C195" s="603"/>
      <c r="D195" s="604"/>
      <c r="E195" s="604"/>
      <c r="F195" s="66" t="s">
        <v>23</v>
      </c>
      <c r="G195" s="41" t="s">
        <v>24</v>
      </c>
    </row>
    <row r="196" spans="1:7" ht="28.5" x14ac:dyDescent="0.25">
      <c r="A196" s="73">
        <v>420</v>
      </c>
      <c r="B196" s="68" t="s">
        <v>1</v>
      </c>
      <c r="C196" s="69" t="s">
        <v>1173</v>
      </c>
      <c r="D196" s="70" t="s">
        <v>1144</v>
      </c>
      <c r="E196" s="71">
        <v>1</v>
      </c>
      <c r="F196" s="46">
        <v>42.23</v>
      </c>
      <c r="G196" s="47">
        <f t="shared" ref="G196:G198" si="5">TRUNC(E196*F196,2)</f>
        <v>42.23</v>
      </c>
    </row>
    <row r="197" spans="1:7" x14ac:dyDescent="0.25">
      <c r="A197" s="73">
        <v>88264</v>
      </c>
      <c r="B197" s="68" t="s">
        <v>0</v>
      </c>
      <c r="C197" s="69" t="s">
        <v>1145</v>
      </c>
      <c r="D197" s="70" t="s">
        <v>1140</v>
      </c>
      <c r="E197" s="71">
        <v>0.5</v>
      </c>
      <c r="F197" s="46" t="s">
        <v>1146</v>
      </c>
      <c r="G197" s="47">
        <f t="shared" si="5"/>
        <v>11.94</v>
      </c>
    </row>
    <row r="198" spans="1:7" x14ac:dyDescent="0.25">
      <c r="A198" s="73">
        <v>88247</v>
      </c>
      <c r="B198" s="68" t="s">
        <v>0</v>
      </c>
      <c r="C198" s="69" t="s">
        <v>1169</v>
      </c>
      <c r="D198" s="70" t="s">
        <v>1140</v>
      </c>
      <c r="E198" s="71">
        <v>0.25</v>
      </c>
      <c r="F198" s="46" t="s">
        <v>1170</v>
      </c>
      <c r="G198" s="47">
        <f t="shared" si="5"/>
        <v>4.9400000000000004</v>
      </c>
    </row>
    <row r="199" spans="1:7" ht="15" x14ac:dyDescent="0.25">
      <c r="A199" s="595" t="s">
        <v>25</v>
      </c>
      <c r="B199" s="595"/>
      <c r="C199" s="595"/>
      <c r="D199" s="595"/>
      <c r="E199" s="595"/>
      <c r="F199" s="595"/>
      <c r="G199" s="48">
        <f>SUM(G196:G198)</f>
        <v>59.109999999999992</v>
      </c>
    </row>
    <row r="201" spans="1:7" ht="15" x14ac:dyDescent="0.25">
      <c r="A201" s="55" t="s">
        <v>5</v>
      </c>
      <c r="B201" s="56" t="s">
        <v>6</v>
      </c>
      <c r="C201" s="599" t="s">
        <v>119</v>
      </c>
      <c r="D201" s="599"/>
      <c r="E201" s="600"/>
      <c r="F201" s="56" t="s">
        <v>7</v>
      </c>
      <c r="G201" s="57"/>
    </row>
    <row r="202" spans="1:7" ht="15" x14ac:dyDescent="0.25">
      <c r="A202" s="24" t="s">
        <v>120</v>
      </c>
      <c r="B202" s="25"/>
      <c r="C202" s="601"/>
      <c r="D202" s="601"/>
      <c r="E202" s="602"/>
      <c r="F202" s="58"/>
      <c r="G202" s="59" t="s">
        <v>11</v>
      </c>
    </row>
    <row r="203" spans="1:7" ht="15" x14ac:dyDescent="0.25">
      <c r="A203" s="60" t="s">
        <v>13</v>
      </c>
      <c r="B203" s="33"/>
      <c r="C203" s="61" t="s">
        <v>35</v>
      </c>
      <c r="D203" s="62"/>
      <c r="E203" s="62"/>
      <c r="F203" s="33"/>
      <c r="G203" s="63"/>
    </row>
    <row r="204" spans="1:7" ht="15" x14ac:dyDescent="0.25">
      <c r="A204" s="603" t="s">
        <v>5</v>
      </c>
      <c r="B204" s="603" t="s">
        <v>15</v>
      </c>
      <c r="C204" s="603" t="s">
        <v>16</v>
      </c>
      <c r="D204" s="604" t="s">
        <v>29</v>
      </c>
      <c r="E204" s="604" t="s">
        <v>30</v>
      </c>
      <c r="F204" s="64" t="s">
        <v>22</v>
      </c>
      <c r="G204" s="65" t="s">
        <v>22</v>
      </c>
    </row>
    <row r="205" spans="1:7" ht="15" x14ac:dyDescent="0.25">
      <c r="A205" s="603"/>
      <c r="B205" s="603"/>
      <c r="C205" s="603"/>
      <c r="D205" s="604"/>
      <c r="E205" s="604"/>
      <c r="F205" s="66" t="s">
        <v>23</v>
      </c>
      <c r="G205" s="41" t="s">
        <v>24</v>
      </c>
    </row>
    <row r="206" spans="1:7" ht="28.5" x14ac:dyDescent="0.25">
      <c r="A206" s="73">
        <v>12327</v>
      </c>
      <c r="B206" s="68" t="s">
        <v>1</v>
      </c>
      <c r="C206" s="69" t="s">
        <v>1174</v>
      </c>
      <c r="D206" s="70" t="s">
        <v>1144</v>
      </c>
      <c r="E206" s="71">
        <v>1</v>
      </c>
      <c r="F206" s="46">
        <v>50.31</v>
      </c>
      <c r="G206" s="47">
        <f t="shared" ref="G206:G208" si="6">TRUNC(E206*F206,2)</f>
        <v>50.31</v>
      </c>
    </row>
    <row r="207" spans="1:7" x14ac:dyDescent="0.25">
      <c r="A207" s="73">
        <v>88264</v>
      </c>
      <c r="B207" s="68" t="s">
        <v>0</v>
      </c>
      <c r="C207" s="69" t="s">
        <v>1145</v>
      </c>
      <c r="D207" s="70" t="s">
        <v>1140</v>
      </c>
      <c r="E207" s="71">
        <v>0.5</v>
      </c>
      <c r="F207" s="46" t="s">
        <v>1146</v>
      </c>
      <c r="G207" s="47">
        <f t="shared" si="6"/>
        <v>11.94</v>
      </c>
    </row>
    <row r="208" spans="1:7" x14ac:dyDescent="0.25">
      <c r="A208" s="73">
        <v>88247</v>
      </c>
      <c r="B208" s="68" t="s">
        <v>0</v>
      </c>
      <c r="C208" s="69" t="s">
        <v>1169</v>
      </c>
      <c r="D208" s="70" t="s">
        <v>1140</v>
      </c>
      <c r="E208" s="71">
        <v>0.25</v>
      </c>
      <c r="F208" s="46" t="s">
        <v>1170</v>
      </c>
      <c r="G208" s="47">
        <f t="shared" si="6"/>
        <v>4.9400000000000004</v>
      </c>
    </row>
    <row r="209" spans="1:7" ht="15" x14ac:dyDescent="0.25">
      <c r="A209" s="595" t="s">
        <v>25</v>
      </c>
      <c r="B209" s="595"/>
      <c r="C209" s="595"/>
      <c r="D209" s="595"/>
      <c r="E209" s="595"/>
      <c r="F209" s="595"/>
      <c r="G209" s="48">
        <f>SUM(G206:G208)</f>
        <v>67.19</v>
      </c>
    </row>
    <row r="211" spans="1:7" ht="15" x14ac:dyDescent="0.25">
      <c r="A211" s="55" t="s">
        <v>5</v>
      </c>
      <c r="B211" s="56" t="s">
        <v>6</v>
      </c>
      <c r="C211" s="599" t="s">
        <v>121</v>
      </c>
      <c r="D211" s="599"/>
      <c r="E211" s="600"/>
      <c r="F211" s="56" t="s">
        <v>7</v>
      </c>
      <c r="G211" s="57"/>
    </row>
    <row r="212" spans="1:7" ht="15" x14ac:dyDescent="0.25">
      <c r="A212" s="24" t="s">
        <v>122</v>
      </c>
      <c r="B212" s="25"/>
      <c r="C212" s="601"/>
      <c r="D212" s="601"/>
      <c r="E212" s="602"/>
      <c r="F212" s="58"/>
      <c r="G212" s="59" t="s">
        <v>11</v>
      </c>
    </row>
    <row r="213" spans="1:7" ht="15" x14ac:dyDescent="0.25">
      <c r="A213" s="60" t="s">
        <v>13</v>
      </c>
      <c r="B213" s="33"/>
      <c r="C213" s="61" t="s">
        <v>35</v>
      </c>
      <c r="D213" s="62"/>
      <c r="E213" s="62"/>
      <c r="F213" s="33"/>
      <c r="G213" s="63"/>
    </row>
    <row r="214" spans="1:7" ht="15" x14ac:dyDescent="0.25">
      <c r="A214" s="603" t="s">
        <v>5</v>
      </c>
      <c r="B214" s="603" t="s">
        <v>15</v>
      </c>
      <c r="C214" s="603" t="s">
        <v>16</v>
      </c>
      <c r="D214" s="604" t="s">
        <v>29</v>
      </c>
      <c r="E214" s="604" t="s">
        <v>30</v>
      </c>
      <c r="F214" s="64" t="s">
        <v>22</v>
      </c>
      <c r="G214" s="65" t="s">
        <v>22</v>
      </c>
    </row>
    <row r="215" spans="1:7" ht="15" x14ac:dyDescent="0.25">
      <c r="A215" s="603"/>
      <c r="B215" s="603"/>
      <c r="C215" s="603"/>
      <c r="D215" s="604"/>
      <c r="E215" s="604"/>
      <c r="F215" s="66" t="s">
        <v>23</v>
      </c>
      <c r="G215" s="41" t="s">
        <v>24</v>
      </c>
    </row>
    <row r="216" spans="1:7" x14ac:dyDescent="0.25">
      <c r="A216" s="73">
        <v>34519</v>
      </c>
      <c r="B216" s="68" t="s">
        <v>1</v>
      </c>
      <c r="C216" s="69" t="s">
        <v>1154</v>
      </c>
      <c r="D216" s="70" t="s">
        <v>1144</v>
      </c>
      <c r="E216" s="71">
        <v>1</v>
      </c>
      <c r="F216" s="46">
        <v>81.2</v>
      </c>
      <c r="G216" s="47">
        <f t="shared" ref="G216:G226" si="7">TRUNC(E216*F216,2)</f>
        <v>81.2</v>
      </c>
    </row>
    <row r="217" spans="1:7" ht="15" x14ac:dyDescent="0.25">
      <c r="A217" s="73" t="s">
        <v>69</v>
      </c>
      <c r="B217" s="144" t="s">
        <v>31</v>
      </c>
      <c r="C217" s="69" t="str">
        <f>B228</f>
        <v>MÃO FRANCESA PLANA 619MM</v>
      </c>
      <c r="D217" s="70" t="str">
        <f>F228</f>
        <v>UN</v>
      </c>
      <c r="E217" s="71">
        <v>2</v>
      </c>
      <c r="F217" s="46">
        <f>C233</f>
        <v>20.7</v>
      </c>
      <c r="G217" s="47">
        <f t="shared" si="7"/>
        <v>41.4</v>
      </c>
    </row>
    <row r="218" spans="1:7" ht="28.5" x14ac:dyDescent="0.25">
      <c r="A218" s="73">
        <v>430</v>
      </c>
      <c r="B218" s="68" t="s">
        <v>1</v>
      </c>
      <c r="C218" s="69" t="s">
        <v>1155</v>
      </c>
      <c r="D218" s="70" t="s">
        <v>1144</v>
      </c>
      <c r="E218" s="71">
        <v>2</v>
      </c>
      <c r="F218" s="46">
        <v>10.86</v>
      </c>
      <c r="G218" s="47">
        <f t="shared" si="7"/>
        <v>21.72</v>
      </c>
    </row>
    <row r="219" spans="1:7" ht="15" x14ac:dyDescent="0.25">
      <c r="A219" s="145" t="s">
        <v>70</v>
      </c>
      <c r="B219" s="144" t="s">
        <v>31</v>
      </c>
      <c r="C219" s="69" t="str">
        <f>B235</f>
        <v xml:space="preserve">ISOLADOR PILAR 110KV; </v>
      </c>
      <c r="D219" s="70" t="str">
        <f>F235</f>
        <v>UN</v>
      </c>
      <c r="E219" s="71">
        <v>3</v>
      </c>
      <c r="F219" s="46">
        <f>C240</f>
        <v>81.61</v>
      </c>
      <c r="G219" s="47">
        <f t="shared" si="7"/>
        <v>244.83</v>
      </c>
    </row>
    <row r="220" spans="1:7" ht="15" x14ac:dyDescent="0.25">
      <c r="A220" s="145" t="s">
        <v>71</v>
      </c>
      <c r="B220" s="144" t="s">
        <v>31</v>
      </c>
      <c r="C220" s="69" t="str">
        <f>B242</f>
        <v xml:space="preserve"> PINO AUTO-TRAVANTE –140 MM PARA ISOLADOR PILAR; </v>
      </c>
      <c r="D220" s="70" t="str">
        <f>F242</f>
        <v>UN</v>
      </c>
      <c r="E220" s="71">
        <v>3</v>
      </c>
      <c r="F220" s="46">
        <f>C247</f>
        <v>17</v>
      </c>
      <c r="G220" s="47">
        <f t="shared" si="7"/>
        <v>51</v>
      </c>
    </row>
    <row r="221" spans="1:7" ht="28.5" x14ac:dyDescent="0.25">
      <c r="A221" s="145">
        <v>379</v>
      </c>
      <c r="B221" s="68" t="s">
        <v>1</v>
      </c>
      <c r="C221" s="69" t="s">
        <v>1175</v>
      </c>
      <c r="D221" s="70" t="s">
        <v>1144</v>
      </c>
      <c r="E221" s="71">
        <v>5</v>
      </c>
      <c r="F221" s="46">
        <v>1.44</v>
      </c>
      <c r="G221" s="47">
        <f t="shared" si="7"/>
        <v>7.2</v>
      </c>
    </row>
    <row r="222" spans="1:7" ht="28.5" x14ac:dyDescent="0.25">
      <c r="A222" s="145">
        <v>431</v>
      </c>
      <c r="B222" s="68" t="s">
        <v>1</v>
      </c>
      <c r="C222" s="69" t="s">
        <v>1159</v>
      </c>
      <c r="D222" s="70" t="s">
        <v>1144</v>
      </c>
      <c r="E222" s="71">
        <v>1</v>
      </c>
      <c r="F222" s="46">
        <v>14.43</v>
      </c>
      <c r="G222" s="47">
        <f t="shared" si="7"/>
        <v>14.43</v>
      </c>
    </row>
    <row r="223" spans="1:7" ht="28.5" x14ac:dyDescent="0.25">
      <c r="A223" s="145">
        <v>432</v>
      </c>
      <c r="B223" s="68" t="s">
        <v>1</v>
      </c>
      <c r="C223" s="69" t="s">
        <v>1160</v>
      </c>
      <c r="D223" s="70" t="s">
        <v>1144</v>
      </c>
      <c r="E223" s="71">
        <v>1</v>
      </c>
      <c r="F223" s="46">
        <v>15.93</v>
      </c>
      <c r="G223" s="47">
        <f t="shared" si="7"/>
        <v>15.93</v>
      </c>
    </row>
    <row r="224" spans="1:7" ht="15" x14ac:dyDescent="0.25">
      <c r="A224" s="145" t="s">
        <v>75</v>
      </c>
      <c r="B224" s="144" t="s">
        <v>31</v>
      </c>
      <c r="C224" s="69" t="str">
        <f>B249</f>
        <v>LAÇO PRE-FORMADO DE TOPO</v>
      </c>
      <c r="D224" s="70" t="str">
        <f>F249</f>
        <v>UN</v>
      </c>
      <c r="E224" s="71">
        <v>3</v>
      </c>
      <c r="F224" s="46">
        <f>C254</f>
        <v>10.68</v>
      </c>
      <c r="G224" s="47">
        <f t="shared" si="7"/>
        <v>32.04</v>
      </c>
    </row>
    <row r="225" spans="1:7" x14ac:dyDescent="0.25">
      <c r="A225" s="145">
        <v>88264</v>
      </c>
      <c r="B225" s="68" t="s">
        <v>0</v>
      </c>
      <c r="C225" s="69" t="s">
        <v>1145</v>
      </c>
      <c r="D225" s="70" t="s">
        <v>1140</v>
      </c>
      <c r="E225" s="71">
        <v>4</v>
      </c>
      <c r="F225" s="46" t="s">
        <v>1146</v>
      </c>
      <c r="G225" s="47">
        <f t="shared" si="7"/>
        <v>95.52</v>
      </c>
    </row>
    <row r="226" spans="1:7" x14ac:dyDescent="0.25">
      <c r="A226" s="145">
        <v>88247</v>
      </c>
      <c r="B226" s="68" t="s">
        <v>0</v>
      </c>
      <c r="C226" s="69" t="s">
        <v>1169</v>
      </c>
      <c r="D226" s="70" t="s">
        <v>1140</v>
      </c>
      <c r="E226" s="71">
        <v>4</v>
      </c>
      <c r="F226" s="46" t="s">
        <v>1170</v>
      </c>
      <c r="G226" s="47">
        <f t="shared" si="7"/>
        <v>79.12</v>
      </c>
    </row>
    <row r="227" spans="1:7" ht="15.75" thickBot="1" x14ac:dyDescent="0.3">
      <c r="A227" s="595" t="s">
        <v>25</v>
      </c>
      <c r="B227" s="595"/>
      <c r="C227" s="595"/>
      <c r="D227" s="595"/>
      <c r="E227" s="595"/>
      <c r="F227" s="595"/>
      <c r="G227" s="48">
        <f>SUM(G216:G226)</f>
        <v>684.39</v>
      </c>
    </row>
    <row r="228" spans="1:7" ht="31.5" x14ac:dyDescent="0.25">
      <c r="A228" s="113" t="s">
        <v>69</v>
      </c>
      <c r="B228" s="146" t="s">
        <v>81</v>
      </c>
      <c r="C228" s="115"/>
      <c r="D228" s="116"/>
      <c r="E228" s="117"/>
      <c r="F228" s="118" t="s">
        <v>11</v>
      </c>
    </row>
    <row r="229" spans="1:7" ht="31.5" x14ac:dyDescent="0.25">
      <c r="A229" s="76" t="s">
        <v>40</v>
      </c>
      <c r="B229" s="77" t="s">
        <v>41</v>
      </c>
      <c r="C229" s="77" t="s">
        <v>42</v>
      </c>
      <c r="D229" s="78" t="s">
        <v>43</v>
      </c>
      <c r="E229" s="79" t="s">
        <v>44</v>
      </c>
      <c r="F229" s="80" t="s">
        <v>45</v>
      </c>
    </row>
    <row r="230" spans="1:7" ht="15" x14ac:dyDescent="0.25">
      <c r="A230" s="132">
        <v>45264</v>
      </c>
      <c r="B230" s="127" t="s">
        <v>82</v>
      </c>
      <c r="C230" s="133">
        <v>20.7</v>
      </c>
      <c r="D230" s="129" t="s">
        <v>83</v>
      </c>
      <c r="E230" s="130" t="s">
        <v>84</v>
      </c>
      <c r="F230" s="131" t="s">
        <v>85</v>
      </c>
    </row>
    <row r="231" spans="1:7" ht="15" x14ac:dyDescent="0.25">
      <c r="A231" s="132">
        <v>45254</v>
      </c>
      <c r="B231" s="127" t="s">
        <v>46</v>
      </c>
      <c r="C231" s="128">
        <v>24.16</v>
      </c>
      <c r="D231" s="129" t="s">
        <v>47</v>
      </c>
      <c r="E231" s="130" t="s">
        <v>48</v>
      </c>
      <c r="F231" s="131" t="s">
        <v>49</v>
      </c>
    </row>
    <row r="232" spans="1:7" ht="15" x14ac:dyDescent="0.25">
      <c r="A232" s="86">
        <v>45253</v>
      </c>
      <c r="B232" s="102" t="s">
        <v>86</v>
      </c>
      <c r="C232" s="103">
        <v>20.190000000000001</v>
      </c>
      <c r="D232" s="104" t="s">
        <v>87</v>
      </c>
      <c r="E232" s="105" t="s">
        <v>88</v>
      </c>
      <c r="F232" s="106" t="s">
        <v>89</v>
      </c>
    </row>
    <row r="233" spans="1:7" ht="16.5" thickBot="1" x14ac:dyDescent="0.3">
      <c r="A233" s="89"/>
      <c r="B233" s="90" t="s">
        <v>58</v>
      </c>
      <c r="C233" s="91">
        <f>IF(COUNT(C229:C232)=3,MEDIAN(C229:C232),SMALL(C230:C232,1))</f>
        <v>20.7</v>
      </c>
      <c r="D233" s="92"/>
      <c r="E233" s="93"/>
      <c r="F233" s="94"/>
    </row>
    <row r="234" spans="1:7" ht="15" thickBot="1" x14ac:dyDescent="0.3">
      <c r="A234" s="147"/>
      <c r="B234" s="147"/>
      <c r="C234" s="147"/>
      <c r="D234" s="147"/>
      <c r="E234" s="147"/>
      <c r="F234" s="147"/>
    </row>
    <row r="235" spans="1:7" ht="15.75" x14ac:dyDescent="0.25">
      <c r="A235" s="113" t="s">
        <v>70</v>
      </c>
      <c r="B235" s="146" t="s">
        <v>90</v>
      </c>
      <c r="C235" s="115"/>
      <c r="D235" s="116"/>
      <c r="E235" s="117"/>
      <c r="F235" s="118" t="s">
        <v>11</v>
      </c>
    </row>
    <row r="236" spans="1:7" ht="31.5" x14ac:dyDescent="0.25">
      <c r="A236" s="76" t="s">
        <v>40</v>
      </c>
      <c r="B236" s="77" t="s">
        <v>41</v>
      </c>
      <c r="C236" s="77" t="s">
        <v>42</v>
      </c>
      <c r="D236" s="78" t="s">
        <v>43</v>
      </c>
      <c r="E236" s="79" t="s">
        <v>44</v>
      </c>
      <c r="F236" s="80" t="s">
        <v>45</v>
      </c>
    </row>
    <row r="237" spans="1:7" ht="15" x14ac:dyDescent="0.25">
      <c r="A237" s="96">
        <v>44646</v>
      </c>
      <c r="B237" s="97" t="s">
        <v>54</v>
      </c>
      <c r="C237" s="98">
        <v>81.61</v>
      </c>
      <c r="D237" s="99" t="s">
        <v>55</v>
      </c>
      <c r="E237" s="100" t="s">
        <v>56</v>
      </c>
      <c r="F237" s="101" t="s">
        <v>57</v>
      </c>
    </row>
    <row r="238" spans="1:7" ht="15" x14ac:dyDescent="0.25">
      <c r="A238" s="132">
        <v>44651</v>
      </c>
      <c r="B238" s="127" t="s">
        <v>91</v>
      </c>
      <c r="C238" s="133">
        <v>75</v>
      </c>
      <c r="D238" s="129" t="s">
        <v>47</v>
      </c>
      <c r="E238" s="130" t="s">
        <v>48</v>
      </c>
      <c r="F238" s="131" t="s">
        <v>92</v>
      </c>
    </row>
    <row r="239" spans="1:7" ht="15" x14ac:dyDescent="0.25">
      <c r="A239" s="132">
        <v>44655</v>
      </c>
      <c r="B239" s="127" t="s">
        <v>93</v>
      </c>
      <c r="C239" s="128">
        <v>94</v>
      </c>
      <c r="D239" s="129" t="s">
        <v>94</v>
      </c>
      <c r="E239" s="130" t="s">
        <v>95</v>
      </c>
      <c r="F239" s="131" t="s">
        <v>96</v>
      </c>
    </row>
    <row r="240" spans="1:7" ht="16.5" thickBot="1" x14ac:dyDescent="0.3">
      <c r="A240" s="89"/>
      <c r="B240" s="90" t="s">
        <v>58</v>
      </c>
      <c r="C240" s="91">
        <f>IF(COUNT(C236:C239)=3,MEDIAN(C236:C239),SMALL(C237:C239,1))</f>
        <v>81.61</v>
      </c>
      <c r="D240" s="92"/>
      <c r="E240" s="93"/>
      <c r="F240" s="94"/>
    </row>
    <row r="241" spans="1:7" ht="15" thickBot="1" x14ac:dyDescent="0.3">
      <c r="A241" s="147"/>
      <c r="B241" s="147"/>
      <c r="C241" s="147"/>
      <c r="D241" s="147"/>
      <c r="E241" s="147"/>
      <c r="F241" s="147"/>
    </row>
    <row r="242" spans="1:7" ht="47.25" x14ac:dyDescent="0.25">
      <c r="A242" s="113" t="s">
        <v>71</v>
      </c>
      <c r="B242" s="146" t="s">
        <v>97</v>
      </c>
      <c r="C242" s="115"/>
      <c r="D242" s="116"/>
      <c r="E242" s="117"/>
      <c r="F242" s="118" t="s">
        <v>11</v>
      </c>
    </row>
    <row r="243" spans="1:7" ht="31.5" x14ac:dyDescent="0.25">
      <c r="A243" s="76" t="s">
        <v>40</v>
      </c>
      <c r="B243" s="77" t="s">
        <v>41</v>
      </c>
      <c r="C243" s="77" t="s">
        <v>42</v>
      </c>
      <c r="D243" s="78" t="s">
        <v>43</v>
      </c>
      <c r="E243" s="79" t="s">
        <v>44</v>
      </c>
      <c r="F243" s="80" t="s">
        <v>45</v>
      </c>
    </row>
    <row r="244" spans="1:7" ht="15" x14ac:dyDescent="0.25">
      <c r="A244" s="132">
        <v>45180</v>
      </c>
      <c r="B244" s="127" t="s">
        <v>54</v>
      </c>
      <c r="C244" s="128">
        <v>15.67</v>
      </c>
      <c r="D244" s="129" t="s">
        <v>55</v>
      </c>
      <c r="E244" s="130" t="s">
        <v>56</v>
      </c>
      <c r="F244" s="131" t="s">
        <v>57</v>
      </c>
    </row>
    <row r="245" spans="1:7" ht="15" x14ac:dyDescent="0.25">
      <c r="A245" s="132">
        <v>45197</v>
      </c>
      <c r="B245" s="127" t="s">
        <v>82</v>
      </c>
      <c r="C245" s="133">
        <v>19</v>
      </c>
      <c r="D245" s="129" t="s">
        <v>83</v>
      </c>
      <c r="E245" s="130" t="s">
        <v>98</v>
      </c>
      <c r="F245" s="131" t="s">
        <v>99</v>
      </c>
    </row>
    <row r="246" spans="1:7" ht="15" x14ac:dyDescent="0.25">
      <c r="A246" s="86">
        <v>45196</v>
      </c>
      <c r="B246" s="102" t="s">
        <v>46</v>
      </c>
      <c r="C246" s="103">
        <v>17</v>
      </c>
      <c r="D246" s="104" t="s">
        <v>47</v>
      </c>
      <c r="E246" s="105" t="s">
        <v>48</v>
      </c>
      <c r="F246" s="106" t="s">
        <v>49</v>
      </c>
    </row>
    <row r="247" spans="1:7" ht="16.5" thickBot="1" x14ac:dyDescent="0.3">
      <c r="A247" s="89"/>
      <c r="B247" s="90" t="s">
        <v>58</v>
      </c>
      <c r="C247" s="91">
        <f>IF(COUNT(C243:C246)=3,MEDIAN(C243:C246),SMALL(C244:C246,1))</f>
        <v>17</v>
      </c>
      <c r="D247" s="92"/>
      <c r="E247" s="93"/>
      <c r="F247" s="94"/>
    </row>
    <row r="248" spans="1:7" ht="15" thickBot="1" x14ac:dyDescent="0.3">
      <c r="A248" s="147"/>
      <c r="B248" s="147"/>
      <c r="C248" s="147"/>
      <c r="D248" s="147"/>
      <c r="E248" s="147"/>
      <c r="F248" s="147"/>
    </row>
    <row r="249" spans="1:7" ht="31.5" x14ac:dyDescent="0.25">
      <c r="A249" s="113" t="s">
        <v>75</v>
      </c>
      <c r="B249" s="146" t="s">
        <v>123</v>
      </c>
      <c r="C249" s="115"/>
      <c r="D249" s="116"/>
      <c r="E249" s="117"/>
      <c r="F249" s="118" t="s">
        <v>11</v>
      </c>
    </row>
    <row r="250" spans="1:7" ht="31.5" x14ac:dyDescent="0.25">
      <c r="A250" s="76" t="s">
        <v>40</v>
      </c>
      <c r="B250" s="77" t="s">
        <v>41</v>
      </c>
      <c r="C250" s="77" t="s">
        <v>42</v>
      </c>
      <c r="D250" s="78" t="s">
        <v>43</v>
      </c>
      <c r="E250" s="79" t="s">
        <v>44</v>
      </c>
      <c r="F250" s="80" t="s">
        <v>45</v>
      </c>
    </row>
    <row r="251" spans="1:7" ht="15" x14ac:dyDescent="0.25">
      <c r="A251" s="86">
        <v>45254</v>
      </c>
      <c r="B251" s="102" t="s">
        <v>46</v>
      </c>
      <c r="C251" s="103">
        <v>10.68</v>
      </c>
      <c r="D251" s="104" t="s">
        <v>47</v>
      </c>
      <c r="E251" s="105" t="s">
        <v>48</v>
      </c>
      <c r="F251" s="106" t="s">
        <v>49</v>
      </c>
    </row>
    <row r="252" spans="1:7" ht="15" x14ac:dyDescent="0.25">
      <c r="A252" s="86">
        <v>45264</v>
      </c>
      <c r="B252" s="82" t="s">
        <v>82</v>
      </c>
      <c r="C252" s="148">
        <v>10</v>
      </c>
      <c r="D252" s="87" t="s">
        <v>83</v>
      </c>
      <c r="E252" s="84" t="s">
        <v>84</v>
      </c>
      <c r="F252" s="119" t="s">
        <v>85</v>
      </c>
    </row>
    <row r="253" spans="1:7" ht="15" x14ac:dyDescent="0.25">
      <c r="A253" s="86">
        <v>45253</v>
      </c>
      <c r="B253" s="102" t="s">
        <v>86</v>
      </c>
      <c r="C253" s="103">
        <v>11.39</v>
      </c>
      <c r="D253" s="104" t="s">
        <v>87</v>
      </c>
      <c r="E253" s="105" t="s">
        <v>88</v>
      </c>
      <c r="F253" s="106" t="s">
        <v>89</v>
      </c>
    </row>
    <row r="254" spans="1:7" ht="16.5" thickBot="1" x14ac:dyDescent="0.3">
      <c r="A254" s="89"/>
      <c r="B254" s="90" t="s">
        <v>58</v>
      </c>
      <c r="C254" s="91">
        <f>IF(COUNT(C250:C253)=3,MEDIAN(C250:C253),SMALL(C251:C253,1))</f>
        <v>10.68</v>
      </c>
      <c r="D254" s="92"/>
      <c r="E254" s="93"/>
      <c r="F254" s="94"/>
    </row>
    <row r="256" spans="1:7" ht="15" x14ac:dyDescent="0.25">
      <c r="A256" s="55" t="s">
        <v>5</v>
      </c>
      <c r="B256" s="56" t="s">
        <v>6</v>
      </c>
      <c r="C256" s="599" t="s">
        <v>124</v>
      </c>
      <c r="D256" s="599"/>
      <c r="E256" s="600"/>
      <c r="F256" s="56" t="s">
        <v>7</v>
      </c>
      <c r="G256" s="57"/>
    </row>
    <row r="257" spans="1:7" ht="15" x14ac:dyDescent="0.25">
      <c r="A257" s="24" t="s">
        <v>125</v>
      </c>
      <c r="B257" s="25"/>
      <c r="C257" s="601"/>
      <c r="D257" s="601"/>
      <c r="E257" s="602"/>
      <c r="F257" s="58"/>
      <c r="G257" s="59" t="s">
        <v>11</v>
      </c>
    </row>
    <row r="258" spans="1:7" ht="15" x14ac:dyDescent="0.25">
      <c r="A258" s="60" t="s">
        <v>13</v>
      </c>
      <c r="B258" s="33"/>
      <c r="C258" s="61" t="s">
        <v>35</v>
      </c>
      <c r="D258" s="62"/>
      <c r="E258" s="62"/>
      <c r="F258" s="33"/>
      <c r="G258" s="63"/>
    </row>
    <row r="259" spans="1:7" ht="15" x14ac:dyDescent="0.25">
      <c r="A259" s="603" t="s">
        <v>5</v>
      </c>
      <c r="B259" s="603" t="s">
        <v>15</v>
      </c>
      <c r="C259" s="603" t="s">
        <v>16</v>
      </c>
      <c r="D259" s="604" t="s">
        <v>29</v>
      </c>
      <c r="E259" s="604" t="s">
        <v>30</v>
      </c>
      <c r="F259" s="64" t="s">
        <v>22</v>
      </c>
      <c r="G259" s="65" t="s">
        <v>22</v>
      </c>
    </row>
    <row r="260" spans="1:7" ht="15" x14ac:dyDescent="0.25">
      <c r="A260" s="603"/>
      <c r="B260" s="603"/>
      <c r="C260" s="603"/>
      <c r="D260" s="604"/>
      <c r="E260" s="604"/>
      <c r="F260" s="66" t="s">
        <v>23</v>
      </c>
      <c r="G260" s="41" t="s">
        <v>24</v>
      </c>
    </row>
    <row r="261" spans="1:7" ht="28.5" x14ac:dyDescent="0.25">
      <c r="A261" s="73">
        <v>5057</v>
      </c>
      <c r="B261" s="68" t="s">
        <v>1</v>
      </c>
      <c r="C261" s="69" t="s">
        <v>1176</v>
      </c>
      <c r="D261" s="70" t="s">
        <v>1144</v>
      </c>
      <c r="E261" s="71">
        <v>1</v>
      </c>
      <c r="F261" s="46">
        <v>942.5</v>
      </c>
      <c r="G261" s="47">
        <f t="shared" ref="G261:G262" si="8">TRUNC(E261*F261,2)</f>
        <v>942.5</v>
      </c>
    </row>
    <row r="262" spans="1:7" ht="42.75" x14ac:dyDescent="0.25">
      <c r="A262" s="73">
        <v>100579</v>
      </c>
      <c r="B262" s="68" t="s">
        <v>0</v>
      </c>
      <c r="C262" s="69" t="s">
        <v>1151</v>
      </c>
      <c r="D262" s="70" t="s">
        <v>11</v>
      </c>
      <c r="E262" s="71">
        <v>1.375</v>
      </c>
      <c r="F262" s="46" t="s">
        <v>1152</v>
      </c>
      <c r="G262" s="47">
        <f t="shared" si="8"/>
        <v>756.12</v>
      </c>
    </row>
    <row r="263" spans="1:7" ht="15" x14ac:dyDescent="0.25">
      <c r="A263" s="595" t="s">
        <v>25</v>
      </c>
      <c r="B263" s="595"/>
      <c r="C263" s="595"/>
      <c r="D263" s="595"/>
      <c r="E263" s="595"/>
      <c r="F263" s="595"/>
      <c r="G263" s="48">
        <f>SUM(G261:G262)</f>
        <v>1698.62</v>
      </c>
    </row>
    <row r="265" spans="1:7" ht="15" x14ac:dyDescent="0.25">
      <c r="A265" s="55" t="s">
        <v>5</v>
      </c>
      <c r="B265" s="56" t="s">
        <v>6</v>
      </c>
      <c r="C265" s="599" t="s">
        <v>126</v>
      </c>
      <c r="D265" s="599"/>
      <c r="E265" s="600"/>
      <c r="F265" s="56" t="s">
        <v>7</v>
      </c>
      <c r="G265" s="57"/>
    </row>
    <row r="266" spans="1:7" ht="15" x14ac:dyDescent="0.25">
      <c r="A266" s="24" t="s">
        <v>127</v>
      </c>
      <c r="B266" s="25"/>
      <c r="C266" s="601"/>
      <c r="D266" s="601"/>
      <c r="E266" s="602"/>
      <c r="F266" s="58"/>
      <c r="G266" s="59" t="s">
        <v>34</v>
      </c>
    </row>
    <row r="267" spans="1:7" ht="15" x14ac:dyDescent="0.25">
      <c r="A267" s="60" t="s">
        <v>13</v>
      </c>
      <c r="B267" s="33"/>
      <c r="C267" s="61" t="s">
        <v>35</v>
      </c>
      <c r="D267" s="62"/>
      <c r="E267" s="62"/>
      <c r="F267" s="33"/>
      <c r="G267" s="63"/>
    </row>
    <row r="268" spans="1:7" ht="15" x14ac:dyDescent="0.25">
      <c r="A268" s="603" t="s">
        <v>5</v>
      </c>
      <c r="B268" s="603" t="s">
        <v>15</v>
      </c>
      <c r="C268" s="603" t="s">
        <v>16</v>
      </c>
      <c r="D268" s="604" t="s">
        <v>29</v>
      </c>
      <c r="E268" s="604" t="s">
        <v>30</v>
      </c>
      <c r="F268" s="64" t="s">
        <v>22</v>
      </c>
      <c r="G268" s="65" t="s">
        <v>22</v>
      </c>
    </row>
    <row r="269" spans="1:7" ht="15" x14ac:dyDescent="0.25">
      <c r="A269" s="603"/>
      <c r="B269" s="603"/>
      <c r="C269" s="603"/>
      <c r="D269" s="604"/>
      <c r="E269" s="604"/>
      <c r="F269" s="66" t="s">
        <v>23</v>
      </c>
      <c r="G269" s="41" t="s">
        <v>24</v>
      </c>
    </row>
    <row r="270" spans="1:7" x14ac:dyDescent="0.25">
      <c r="A270" s="73"/>
      <c r="B270" s="68" t="s">
        <v>31</v>
      </c>
      <c r="C270" s="69" t="str">
        <f>B274</f>
        <v xml:space="preserve">CABO DE ALUMÍNIO PROTEGIDO 50MM- 15 KV XLPE - COMPACTA </v>
      </c>
      <c r="D270" s="70">
        <f>F274</f>
        <v>0</v>
      </c>
      <c r="E270" s="71">
        <v>1.05</v>
      </c>
      <c r="F270" s="46">
        <f>C279</f>
        <v>9.68</v>
      </c>
      <c r="G270" s="47">
        <f t="shared" ref="G270:G272" si="9">TRUNC(E270*F270,2)</f>
        <v>10.16</v>
      </c>
    </row>
    <row r="271" spans="1:7" x14ac:dyDescent="0.25">
      <c r="A271" s="73">
        <v>88247</v>
      </c>
      <c r="B271" s="68" t="s">
        <v>0</v>
      </c>
      <c r="C271" s="69" t="s">
        <v>1169</v>
      </c>
      <c r="D271" s="70" t="s">
        <v>1140</v>
      </c>
      <c r="E271" s="71">
        <v>0.1</v>
      </c>
      <c r="F271" s="46" t="s">
        <v>1170</v>
      </c>
      <c r="G271" s="47">
        <f t="shared" si="9"/>
        <v>1.97</v>
      </c>
    </row>
    <row r="272" spans="1:7" x14ac:dyDescent="0.25">
      <c r="A272" s="73">
        <v>88264</v>
      </c>
      <c r="B272" s="68" t="s">
        <v>0</v>
      </c>
      <c r="C272" s="69" t="s">
        <v>1145</v>
      </c>
      <c r="D272" s="70" t="s">
        <v>1140</v>
      </c>
      <c r="E272" s="71">
        <v>0.2</v>
      </c>
      <c r="F272" s="46" t="s">
        <v>1146</v>
      </c>
      <c r="G272" s="47">
        <f t="shared" si="9"/>
        <v>4.7699999999999996</v>
      </c>
    </row>
    <row r="273" spans="1:7" ht="15" x14ac:dyDescent="0.25">
      <c r="A273" s="595" t="s">
        <v>25</v>
      </c>
      <c r="B273" s="595"/>
      <c r="C273" s="595"/>
      <c r="D273" s="595"/>
      <c r="E273" s="595"/>
      <c r="F273" s="595"/>
      <c r="G273" s="48">
        <f>SUM(G270:G272)</f>
        <v>16.899999999999999</v>
      </c>
    </row>
    <row r="274" spans="1:7" ht="15.75" x14ac:dyDescent="0.25">
      <c r="A274" s="149" t="s">
        <v>31</v>
      </c>
      <c r="B274" s="596" t="s">
        <v>128</v>
      </c>
      <c r="C274" s="597"/>
      <c r="D274" s="597"/>
      <c r="E274" s="598"/>
      <c r="F274" s="150"/>
    </row>
    <row r="275" spans="1:7" ht="31.5" x14ac:dyDescent="0.25">
      <c r="A275" s="151" t="s">
        <v>40</v>
      </c>
      <c r="B275" s="152" t="s">
        <v>41</v>
      </c>
      <c r="C275" s="152" t="s">
        <v>42</v>
      </c>
      <c r="D275" s="78" t="s">
        <v>43</v>
      </c>
      <c r="E275" s="153" t="s">
        <v>44</v>
      </c>
      <c r="F275" s="154" t="s">
        <v>45</v>
      </c>
    </row>
    <row r="276" spans="1:7" ht="15" x14ac:dyDescent="0.25">
      <c r="A276" s="155">
        <v>45512</v>
      </c>
      <c r="B276" s="82" t="s">
        <v>103</v>
      </c>
      <c r="C276" s="156">
        <v>9.68</v>
      </c>
      <c r="D276" s="157" t="s">
        <v>129</v>
      </c>
      <c r="E276" s="158" t="s">
        <v>98</v>
      </c>
      <c r="F276" s="159" t="s">
        <v>130</v>
      </c>
    </row>
    <row r="277" spans="1:7" ht="15" x14ac:dyDescent="0.25">
      <c r="A277" s="155">
        <v>45496</v>
      </c>
      <c r="B277" s="127" t="s">
        <v>91</v>
      </c>
      <c r="C277" s="156">
        <v>15.96</v>
      </c>
      <c r="D277" s="160" t="s">
        <v>47</v>
      </c>
      <c r="E277" s="158" t="s">
        <v>48</v>
      </c>
      <c r="F277" s="157" t="s">
        <v>49</v>
      </c>
    </row>
    <row r="278" spans="1:7" ht="15" x14ac:dyDescent="0.25">
      <c r="A278" s="137">
        <v>45523</v>
      </c>
      <c r="B278" s="82" t="s">
        <v>54</v>
      </c>
      <c r="C278" s="156">
        <v>8.7799999999999994</v>
      </c>
      <c r="D278" s="157" t="s">
        <v>55</v>
      </c>
      <c r="E278" s="158" t="s">
        <v>56</v>
      </c>
      <c r="F278" s="159" t="s">
        <v>57</v>
      </c>
    </row>
    <row r="279" spans="1:7" ht="15.75" x14ac:dyDescent="0.25">
      <c r="A279" s="161"/>
      <c r="B279" s="162" t="s">
        <v>58</v>
      </c>
      <c r="C279" s="161">
        <f>IF(COUNT(C275:C278)=3,MEDIAN(C275:C278),SMALL(C276:C278,1))</f>
        <v>9.68</v>
      </c>
      <c r="D279" s="161"/>
      <c r="E279" s="161"/>
      <c r="F279" s="161"/>
    </row>
    <row r="281" spans="1:7" ht="15" x14ac:dyDescent="0.25">
      <c r="A281" s="55" t="s">
        <v>5</v>
      </c>
      <c r="B281" s="56" t="s">
        <v>6</v>
      </c>
      <c r="C281" s="599" t="s">
        <v>131</v>
      </c>
      <c r="D281" s="599"/>
      <c r="E281" s="600"/>
      <c r="F281" s="56" t="s">
        <v>7</v>
      </c>
      <c r="G281" s="57"/>
    </row>
    <row r="282" spans="1:7" ht="15" x14ac:dyDescent="0.25">
      <c r="A282" s="24" t="s">
        <v>132</v>
      </c>
      <c r="B282" s="25"/>
      <c r="C282" s="601"/>
      <c r="D282" s="601"/>
      <c r="E282" s="602"/>
      <c r="F282" s="58"/>
      <c r="G282" s="59" t="s">
        <v>38</v>
      </c>
    </row>
    <row r="283" spans="1:7" ht="15" x14ac:dyDescent="0.25">
      <c r="A283" s="60" t="s">
        <v>13</v>
      </c>
      <c r="B283" s="33"/>
      <c r="C283" s="61" t="s">
        <v>35</v>
      </c>
      <c r="D283" s="62"/>
      <c r="E283" s="62"/>
      <c r="F283" s="33"/>
      <c r="G283" s="63"/>
    </row>
    <row r="284" spans="1:7" ht="15" x14ac:dyDescent="0.25">
      <c r="A284" s="603" t="s">
        <v>5</v>
      </c>
      <c r="B284" s="603" t="s">
        <v>15</v>
      </c>
      <c r="C284" s="603" t="s">
        <v>16</v>
      </c>
      <c r="D284" s="604" t="s">
        <v>29</v>
      </c>
      <c r="E284" s="604" t="s">
        <v>30</v>
      </c>
      <c r="F284" s="64" t="s">
        <v>22</v>
      </c>
      <c r="G284" s="65" t="s">
        <v>22</v>
      </c>
    </row>
    <row r="285" spans="1:7" ht="15" x14ac:dyDescent="0.25">
      <c r="A285" s="603"/>
      <c r="B285" s="603"/>
      <c r="C285" s="603"/>
      <c r="D285" s="604"/>
      <c r="E285" s="604"/>
      <c r="F285" s="66" t="s">
        <v>23</v>
      </c>
      <c r="G285" s="41" t="s">
        <v>24</v>
      </c>
    </row>
    <row r="286" spans="1:7" ht="42.75" x14ac:dyDescent="0.25">
      <c r="A286" s="73">
        <v>1099</v>
      </c>
      <c r="B286" s="68" t="s">
        <v>1</v>
      </c>
      <c r="C286" s="69" t="s">
        <v>1177</v>
      </c>
      <c r="D286" s="70" t="s">
        <v>1144</v>
      </c>
      <c r="E286" s="71">
        <v>1</v>
      </c>
      <c r="F286" s="46">
        <v>6.72</v>
      </c>
      <c r="G286" s="47">
        <f t="shared" ref="G286:G287" si="10">TRUNC(E286*F286,2)</f>
        <v>6.72</v>
      </c>
    </row>
    <row r="287" spans="1:7" x14ac:dyDescent="0.25">
      <c r="A287" s="73">
        <v>88264</v>
      </c>
      <c r="B287" s="68" t="s">
        <v>0</v>
      </c>
      <c r="C287" s="69" t="s">
        <v>1145</v>
      </c>
      <c r="D287" s="70" t="s">
        <v>1140</v>
      </c>
      <c r="E287" s="71">
        <v>0.27</v>
      </c>
      <c r="F287" s="46" t="s">
        <v>1146</v>
      </c>
      <c r="G287" s="47">
        <f t="shared" si="10"/>
        <v>6.44</v>
      </c>
    </row>
    <row r="288" spans="1:7" ht="15" x14ac:dyDescent="0.25">
      <c r="A288" s="595" t="s">
        <v>25</v>
      </c>
      <c r="B288" s="595"/>
      <c r="C288" s="595"/>
      <c r="D288" s="595"/>
      <c r="E288" s="595"/>
      <c r="F288" s="595"/>
      <c r="G288" s="48">
        <f>SUM(G286:G287)</f>
        <v>13.16</v>
      </c>
    </row>
    <row r="290" spans="1:7" ht="15" x14ac:dyDescent="0.25">
      <c r="A290" s="55" t="s">
        <v>5</v>
      </c>
      <c r="B290" s="56" t="s">
        <v>6</v>
      </c>
      <c r="C290" s="599" t="s">
        <v>133</v>
      </c>
      <c r="D290" s="599"/>
      <c r="E290" s="600"/>
      <c r="F290" s="56" t="s">
        <v>7</v>
      </c>
      <c r="G290" s="57"/>
    </row>
    <row r="291" spans="1:7" ht="15" x14ac:dyDescent="0.25">
      <c r="A291" s="24" t="s">
        <v>134</v>
      </c>
      <c r="B291" s="25"/>
      <c r="C291" s="601"/>
      <c r="D291" s="601"/>
      <c r="E291" s="602"/>
      <c r="F291" s="58"/>
      <c r="G291" s="59" t="s">
        <v>11</v>
      </c>
    </row>
    <row r="292" spans="1:7" ht="15" x14ac:dyDescent="0.25">
      <c r="A292" s="60" t="s">
        <v>13</v>
      </c>
      <c r="B292" s="33"/>
      <c r="C292" s="61" t="s">
        <v>35</v>
      </c>
      <c r="D292" s="62"/>
      <c r="E292" s="62"/>
      <c r="F292" s="33"/>
      <c r="G292" s="63"/>
    </row>
    <row r="293" spans="1:7" ht="15" x14ac:dyDescent="0.25">
      <c r="A293" s="603" t="s">
        <v>5</v>
      </c>
      <c r="B293" s="603" t="s">
        <v>15</v>
      </c>
      <c r="C293" s="603" t="s">
        <v>16</v>
      </c>
      <c r="D293" s="604" t="s">
        <v>29</v>
      </c>
      <c r="E293" s="604" t="s">
        <v>30</v>
      </c>
      <c r="F293" s="64" t="s">
        <v>22</v>
      </c>
      <c r="G293" s="65" t="s">
        <v>22</v>
      </c>
    </row>
    <row r="294" spans="1:7" ht="15" x14ac:dyDescent="0.25">
      <c r="A294" s="603"/>
      <c r="B294" s="603"/>
      <c r="C294" s="603"/>
      <c r="D294" s="604"/>
      <c r="E294" s="604"/>
      <c r="F294" s="66" t="s">
        <v>23</v>
      </c>
      <c r="G294" s="41" t="s">
        <v>24</v>
      </c>
    </row>
    <row r="295" spans="1:7" ht="28.5" x14ac:dyDescent="0.25">
      <c r="A295" s="73">
        <v>14165</v>
      </c>
      <c r="B295" s="68" t="s">
        <v>1</v>
      </c>
      <c r="C295" s="69" t="s">
        <v>1178</v>
      </c>
      <c r="D295" s="70" t="s">
        <v>1144</v>
      </c>
      <c r="E295" s="71">
        <v>1</v>
      </c>
      <c r="F295" s="46">
        <v>1855.46</v>
      </c>
      <c r="G295" s="47">
        <f t="shared" ref="G295:G301" si="11">TRUNC(E295*F295,2)</f>
        <v>1855.46</v>
      </c>
    </row>
    <row r="296" spans="1:7" ht="28.5" x14ac:dyDescent="0.25">
      <c r="A296" s="73">
        <v>94969</v>
      </c>
      <c r="B296" s="68" t="s">
        <v>0</v>
      </c>
      <c r="C296" s="69" t="s">
        <v>1179</v>
      </c>
      <c r="D296" s="70" t="s">
        <v>1180</v>
      </c>
      <c r="E296" s="71">
        <v>0.23</v>
      </c>
      <c r="F296" s="46" t="s">
        <v>1181</v>
      </c>
      <c r="G296" s="47">
        <f t="shared" si="11"/>
        <v>118.67</v>
      </c>
    </row>
    <row r="297" spans="1:7" x14ac:dyDescent="0.25">
      <c r="A297" s="145">
        <v>93358</v>
      </c>
      <c r="B297" s="68" t="s">
        <v>0</v>
      </c>
      <c r="C297" s="69" t="s">
        <v>1182</v>
      </c>
      <c r="D297" s="70" t="s">
        <v>1180</v>
      </c>
      <c r="E297" s="71">
        <v>0.23</v>
      </c>
      <c r="F297" s="46" t="s">
        <v>1183</v>
      </c>
      <c r="G297" s="47">
        <f t="shared" si="11"/>
        <v>16.68</v>
      </c>
    </row>
    <row r="298" spans="1:7" x14ac:dyDescent="0.25">
      <c r="A298" s="145"/>
      <c r="B298" s="68" t="s">
        <v>31</v>
      </c>
      <c r="C298" s="163" t="str">
        <f>B303</f>
        <v>SUPORTE CIRCULAR TOPO PARA INSTALAÇÃO DE QUATRO PETALAS</v>
      </c>
      <c r="D298" s="164" t="s">
        <v>11</v>
      </c>
      <c r="E298" s="165">
        <v>1</v>
      </c>
      <c r="F298" s="46">
        <f>C308</f>
        <v>224.27</v>
      </c>
      <c r="G298" s="47">
        <f t="shared" si="11"/>
        <v>224.27</v>
      </c>
    </row>
    <row r="299" spans="1:7" ht="42.75" x14ac:dyDescent="0.25">
      <c r="A299" s="73">
        <v>5928</v>
      </c>
      <c r="B299" s="68" t="s">
        <v>0</v>
      </c>
      <c r="C299" s="69" t="s">
        <v>1184</v>
      </c>
      <c r="D299" s="70" t="s">
        <v>1185</v>
      </c>
      <c r="E299" s="71">
        <v>1</v>
      </c>
      <c r="F299" s="46" t="s">
        <v>1186</v>
      </c>
      <c r="G299" s="47">
        <f t="shared" si="11"/>
        <v>278.25</v>
      </c>
    </row>
    <row r="300" spans="1:7" x14ac:dyDescent="0.25">
      <c r="A300" s="73">
        <v>88316</v>
      </c>
      <c r="B300" s="68" t="s">
        <v>0</v>
      </c>
      <c r="C300" s="69" t="s">
        <v>1147</v>
      </c>
      <c r="D300" s="70" t="s">
        <v>1140</v>
      </c>
      <c r="E300" s="71">
        <v>2</v>
      </c>
      <c r="F300" s="46" t="s">
        <v>1148</v>
      </c>
      <c r="G300" s="47">
        <f t="shared" si="11"/>
        <v>36.68</v>
      </c>
    </row>
    <row r="301" spans="1:7" x14ac:dyDescent="0.25">
      <c r="A301" s="73">
        <v>88309</v>
      </c>
      <c r="B301" s="68" t="s">
        <v>0</v>
      </c>
      <c r="C301" s="69" t="s">
        <v>1187</v>
      </c>
      <c r="D301" s="70" t="s">
        <v>1140</v>
      </c>
      <c r="E301" s="71">
        <v>2</v>
      </c>
      <c r="F301" s="46" t="s">
        <v>1188</v>
      </c>
      <c r="G301" s="47">
        <f t="shared" si="11"/>
        <v>45.9</v>
      </c>
    </row>
    <row r="302" spans="1:7" ht="15" x14ac:dyDescent="0.25">
      <c r="A302" s="595" t="s">
        <v>25</v>
      </c>
      <c r="B302" s="595"/>
      <c r="C302" s="595"/>
      <c r="D302" s="595"/>
      <c r="E302" s="595"/>
      <c r="F302" s="595"/>
      <c r="G302" s="48">
        <f>SUM(G295:G301)</f>
        <v>2575.9100000000003</v>
      </c>
    </row>
    <row r="303" spans="1:7" ht="15.75" x14ac:dyDescent="0.25">
      <c r="A303" s="149" t="s">
        <v>31</v>
      </c>
      <c r="B303" s="596" t="s">
        <v>135</v>
      </c>
      <c r="C303" s="597"/>
      <c r="D303" s="597"/>
      <c r="E303" s="598"/>
      <c r="F303" s="150"/>
    </row>
    <row r="304" spans="1:7" ht="31.5" x14ac:dyDescent="0.25">
      <c r="A304" s="151" t="s">
        <v>40</v>
      </c>
      <c r="B304" s="152" t="s">
        <v>41</v>
      </c>
      <c r="C304" s="152" t="s">
        <v>42</v>
      </c>
      <c r="D304" s="78" t="s">
        <v>43</v>
      </c>
      <c r="E304" s="153" t="s">
        <v>44</v>
      </c>
      <c r="F304" s="154" t="s">
        <v>45</v>
      </c>
    </row>
    <row r="305" spans="1:6" ht="15" x14ac:dyDescent="0.25">
      <c r="A305" s="155">
        <v>45502</v>
      </c>
      <c r="B305" s="82" t="s">
        <v>50</v>
      </c>
      <c r="C305" s="156">
        <v>115.68</v>
      </c>
      <c r="D305" s="157" t="s">
        <v>51</v>
      </c>
      <c r="E305" s="158" t="s">
        <v>52</v>
      </c>
      <c r="F305" s="159" t="s">
        <v>53</v>
      </c>
    </row>
    <row r="306" spans="1:6" ht="15" x14ac:dyDescent="0.25">
      <c r="A306" s="155">
        <v>45496</v>
      </c>
      <c r="B306" s="127" t="s">
        <v>54</v>
      </c>
      <c r="C306" s="156">
        <v>224.27</v>
      </c>
      <c r="D306" s="160" t="s">
        <v>55</v>
      </c>
      <c r="E306" s="158" t="s">
        <v>56</v>
      </c>
      <c r="F306" s="157" t="s">
        <v>57</v>
      </c>
    </row>
    <row r="307" spans="1:6" ht="15" x14ac:dyDescent="0.25">
      <c r="A307" s="137">
        <v>45524</v>
      </c>
      <c r="B307" s="82" t="s">
        <v>110</v>
      </c>
      <c r="C307" s="156">
        <v>338.58</v>
      </c>
      <c r="D307" s="157" t="s">
        <v>104</v>
      </c>
      <c r="E307" s="158" t="s">
        <v>105</v>
      </c>
      <c r="F307" s="159" t="s">
        <v>136</v>
      </c>
    </row>
    <row r="308" spans="1:6" ht="15.75" x14ac:dyDescent="0.25">
      <c r="A308" s="161"/>
      <c r="B308" s="162" t="s">
        <v>58</v>
      </c>
      <c r="C308" s="161">
        <f>IF(COUNT(C304:C307)=3,MEDIAN(C304:C307),SMALL(C305:C307,1))</f>
        <v>224.27</v>
      </c>
      <c r="D308" s="161"/>
      <c r="E308" s="161"/>
      <c r="F308" s="161"/>
    </row>
  </sheetData>
  <mergeCells count="97">
    <mergeCell ref="A5:G5"/>
    <mergeCell ref="C6:E7"/>
    <mergeCell ref="A9:A10"/>
    <mergeCell ref="B9:B10"/>
    <mergeCell ref="C9:C10"/>
    <mergeCell ref="D9:D10"/>
    <mergeCell ref="E9:E10"/>
    <mergeCell ref="A14:F14"/>
    <mergeCell ref="C16:E17"/>
    <mergeCell ref="A19:A20"/>
    <mergeCell ref="B19:B20"/>
    <mergeCell ref="C19:C20"/>
    <mergeCell ref="D19:D20"/>
    <mergeCell ref="E19:E20"/>
    <mergeCell ref="A24:F24"/>
    <mergeCell ref="C26:E27"/>
    <mergeCell ref="A29:A30"/>
    <mergeCell ref="B29:B30"/>
    <mergeCell ref="C29:C30"/>
    <mergeCell ref="D29:D30"/>
    <mergeCell ref="E29:E30"/>
    <mergeCell ref="A33:F33"/>
    <mergeCell ref="B34:E34"/>
    <mergeCell ref="C41:E42"/>
    <mergeCell ref="A44:A45"/>
    <mergeCell ref="B44:B45"/>
    <mergeCell ref="C44:C45"/>
    <mergeCell ref="D44:D45"/>
    <mergeCell ref="E44:E45"/>
    <mergeCell ref="A48:F48"/>
    <mergeCell ref="A49:G49"/>
    <mergeCell ref="B50:E50"/>
    <mergeCell ref="C57:E58"/>
    <mergeCell ref="A60:A61"/>
    <mergeCell ref="B60:B61"/>
    <mergeCell ref="C60:C61"/>
    <mergeCell ref="D60:D61"/>
    <mergeCell ref="E60:E61"/>
    <mergeCell ref="A64:F64"/>
    <mergeCell ref="C65:E66"/>
    <mergeCell ref="A68:A69"/>
    <mergeCell ref="B68:B69"/>
    <mergeCell ref="C68:C69"/>
    <mergeCell ref="D68:D69"/>
    <mergeCell ref="E68:E69"/>
    <mergeCell ref="A98:F98"/>
    <mergeCell ref="C191:E192"/>
    <mergeCell ref="A194:A195"/>
    <mergeCell ref="B194:B195"/>
    <mergeCell ref="C194:C195"/>
    <mergeCell ref="D194:D195"/>
    <mergeCell ref="E194:E195"/>
    <mergeCell ref="A199:F199"/>
    <mergeCell ref="C201:E202"/>
    <mergeCell ref="A204:A205"/>
    <mergeCell ref="B204:B205"/>
    <mergeCell ref="C204:C205"/>
    <mergeCell ref="D204:D205"/>
    <mergeCell ref="E204:E205"/>
    <mergeCell ref="A209:F209"/>
    <mergeCell ref="C211:E212"/>
    <mergeCell ref="A214:A215"/>
    <mergeCell ref="B214:B215"/>
    <mergeCell ref="C214:C215"/>
    <mergeCell ref="D214:D215"/>
    <mergeCell ref="E214:E215"/>
    <mergeCell ref="A227:F227"/>
    <mergeCell ref="C256:E257"/>
    <mergeCell ref="A259:A260"/>
    <mergeCell ref="B259:B260"/>
    <mergeCell ref="C259:C260"/>
    <mergeCell ref="D259:D260"/>
    <mergeCell ref="E259:E260"/>
    <mergeCell ref="A263:F263"/>
    <mergeCell ref="C265:E266"/>
    <mergeCell ref="A268:A269"/>
    <mergeCell ref="B268:B269"/>
    <mergeCell ref="C268:C269"/>
    <mergeCell ref="D268:D269"/>
    <mergeCell ref="E268:E269"/>
    <mergeCell ref="A273:F273"/>
    <mergeCell ref="B274:E274"/>
    <mergeCell ref="C281:E282"/>
    <mergeCell ref="A284:A285"/>
    <mergeCell ref="B284:B285"/>
    <mergeCell ref="C284:C285"/>
    <mergeCell ref="D284:D285"/>
    <mergeCell ref="E284:E285"/>
    <mergeCell ref="A302:F302"/>
    <mergeCell ref="B303:E303"/>
    <mergeCell ref="A288:F288"/>
    <mergeCell ref="C290:E291"/>
    <mergeCell ref="A293:A294"/>
    <mergeCell ref="B293:B294"/>
    <mergeCell ref="C293:C294"/>
    <mergeCell ref="D293:D294"/>
    <mergeCell ref="E293:E294"/>
  </mergeCells>
  <dataValidations count="1">
    <dataValidation type="list" allowBlank="1" showInputMessage="1" showErrorMessage="1" sqref="B21:B23 B11:B13 B31:B32 B46:B47 B62:B63 B70:B97 B196:B198 B206:B208 B216 B218 B221:B223 B225:B226 B261:B262 B270:B272 B286:B287 B295:B301" xr:uid="{73A599B6-F040-4545-8E77-0F7A0B7E8EB2}">
      <formula1>$J$1:$J$9</formula1>
    </dataValidation>
  </dataValidations>
  <hyperlinks>
    <hyperlink ref="B163" r:id="rId1" xr:uid="{FA425CB8-6DD1-48E3-B0F6-E23C90FF0BC3}"/>
    <hyperlink ref="B170" r:id="rId2" xr:uid="{2DE8362A-2117-47C8-90D9-51FF91644936}"/>
    <hyperlink ref="B135" r:id="rId3" display="PROTETOR DE BUCHA DE TRANSFORMADOR AT 15KV" xr:uid="{E81BF13A-738C-41E1-98DC-15DB8C2F707D}"/>
  </hyperlinks>
  <printOptions horizontalCentered="1"/>
  <pageMargins left="0.59055118110236227" right="0.59055118110236227" top="1.7716535433070868" bottom="0.78740157480314965" header="0" footer="0"/>
  <pageSetup paperSize="9" scale="62" fitToHeight="0" orientation="landscape" r:id="rId4"/>
  <headerFooter scaleWithDoc="0">
    <oddHeader>&amp;L&amp;G</oddHeader>
  </headerFooter>
  <rowBreaks count="10" manualBreakCount="10">
    <brk id="33" max="6" man="1"/>
    <brk id="64" max="6" man="1"/>
    <brk id="99" max="6" man="1"/>
    <brk id="133" max="6" man="1"/>
    <brk id="162" max="6" man="1"/>
    <brk id="189" max="6" man="1"/>
    <brk id="209" max="6" man="1"/>
    <brk id="241" max="6" man="1"/>
    <brk id="273" max="6" man="1"/>
    <brk id="308" max="6" man="1"/>
  </rowBreaks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74FF-7F4D-4BE3-B1CB-D6FEE3E9B63E}">
  <sheetPr codeName="Planilha1">
    <pageSetUpPr fitToPage="1"/>
  </sheetPr>
  <dimension ref="A1:L5389"/>
  <sheetViews>
    <sheetView topLeftCell="A14" zoomScale="85" zoomScaleNormal="85" workbookViewId="0">
      <selection activeCell="L13" sqref="L13"/>
    </sheetView>
  </sheetViews>
  <sheetFormatPr defaultColWidth="9.140625" defaultRowHeight="16.5" x14ac:dyDescent="0.3"/>
  <cols>
    <col min="1" max="1" width="16.85546875" style="188" customWidth="1"/>
    <col min="2" max="2" width="120.7109375" style="187" customWidth="1"/>
    <col min="3" max="3" width="10.7109375" style="188" customWidth="1"/>
    <col min="4" max="5" width="10.7109375" style="189" customWidth="1"/>
    <col min="6" max="6" width="16.140625" style="170" customWidth="1"/>
    <col min="7" max="7" width="24.140625" style="170" customWidth="1"/>
    <col min="8" max="12" width="9.140625" style="172"/>
    <col min="13" max="16384" width="9.140625" style="170"/>
  </cols>
  <sheetData>
    <row r="1" spans="1:12" ht="17.25" thickBot="1" x14ac:dyDescent="0.35">
      <c r="A1" s="166" t="s">
        <v>137</v>
      </c>
      <c r="B1" s="167" t="s">
        <v>138</v>
      </c>
      <c r="C1" s="166" t="s">
        <v>21</v>
      </c>
      <c r="D1" s="168" t="s">
        <v>139</v>
      </c>
      <c r="E1" s="169"/>
      <c r="G1" s="171" t="str">
        <f>ORÇAMENTO!P2</f>
        <v>DESONERADO</v>
      </c>
      <c r="H1" s="172" t="s">
        <v>140</v>
      </c>
      <c r="I1" s="172" t="s">
        <v>141</v>
      </c>
      <c r="J1" s="172" t="s">
        <v>142</v>
      </c>
      <c r="K1" s="172" t="s">
        <v>143</v>
      </c>
      <c r="L1" s="172" t="s">
        <v>144</v>
      </c>
    </row>
    <row r="2" spans="1:12" ht="17.25" thickBot="1" x14ac:dyDescent="0.35">
      <c r="A2" s="173"/>
      <c r="B2" s="174" t="s">
        <v>145</v>
      </c>
      <c r="C2" s="174"/>
      <c r="D2" s="175"/>
      <c r="E2" s="176"/>
    </row>
    <row r="3" spans="1:12" x14ac:dyDescent="0.3">
      <c r="A3" s="177" t="str">
        <f>'CPAV001-ADM'!A7</f>
        <v>CPAV001</v>
      </c>
      <c r="B3" s="178" t="str">
        <f>'CPAV001-ADM'!B7</f>
        <v xml:space="preserve">ADMINISTRAÇÃO LOCAL </v>
      </c>
      <c r="C3" s="179" t="str">
        <f>'CPAV001-ADM'!L7</f>
        <v>UN</v>
      </c>
      <c r="D3" s="180">
        <f>'CPAV001-ADM'!L13</f>
        <v>112692.79999999999</v>
      </c>
      <c r="E3" s="180"/>
    </row>
    <row r="4" spans="1:12" x14ac:dyDescent="0.3">
      <c r="A4" s="177" t="s">
        <v>1241</v>
      </c>
      <c r="B4" s="178" t="s">
        <v>1242</v>
      </c>
      <c r="C4" s="179" t="s">
        <v>1194</v>
      </c>
      <c r="D4" s="180">
        <v>514.80999999999995</v>
      </c>
      <c r="E4" s="180"/>
    </row>
    <row r="5" spans="1:12" s="185" customFormat="1" x14ac:dyDescent="0.3">
      <c r="A5" s="181" t="e">
        <f>#REF!</f>
        <v>#REF!</v>
      </c>
      <c r="B5" s="182" t="e">
        <f>#REF!</f>
        <v>#REF!</v>
      </c>
      <c r="C5" s="183" t="e">
        <f>#REF!</f>
        <v>#REF!</v>
      </c>
      <c r="D5" s="184" t="e">
        <f>#REF!</f>
        <v>#REF!</v>
      </c>
      <c r="E5" s="184"/>
      <c r="H5" s="186"/>
      <c r="I5" s="186"/>
      <c r="J5" s="186" t="e">
        <f>#REF!/1000</f>
        <v>#REF!</v>
      </c>
      <c r="K5" s="186"/>
      <c r="L5" s="186"/>
    </row>
    <row r="6" spans="1:12" x14ac:dyDescent="0.3">
      <c r="A6" s="177" t="s">
        <v>1243</v>
      </c>
      <c r="B6" s="178" t="s">
        <v>1244</v>
      </c>
      <c r="C6" s="179" t="s">
        <v>1194</v>
      </c>
      <c r="D6" s="180">
        <v>1.07</v>
      </c>
      <c r="E6" s="180"/>
      <c r="J6" s="172">
        <v>1.2999999999999999E-3</v>
      </c>
    </row>
    <row r="7" spans="1:12" s="185" customFormat="1" x14ac:dyDescent="0.3">
      <c r="A7" s="181" t="s">
        <v>1245</v>
      </c>
      <c r="B7" s="182" t="s">
        <v>1246</v>
      </c>
      <c r="C7" s="183" t="s">
        <v>1194</v>
      </c>
      <c r="D7" s="184">
        <v>0.91000000000000014</v>
      </c>
      <c r="E7" s="184"/>
      <c r="H7" s="186"/>
      <c r="I7" s="186"/>
      <c r="J7" s="186"/>
      <c r="K7" s="186">
        <v>4.4999999999999999E-4</v>
      </c>
      <c r="L7" s="186"/>
    </row>
    <row r="8" spans="1:12" x14ac:dyDescent="0.3">
      <c r="A8" s="177" t="s">
        <v>1247</v>
      </c>
      <c r="B8" s="178" t="s">
        <v>1248</v>
      </c>
      <c r="C8" s="179" t="s">
        <v>1194</v>
      </c>
      <c r="D8" s="180" t="e">
        <v>#REF!</v>
      </c>
      <c r="E8" s="180"/>
      <c r="H8" s="172">
        <v>7.3000000000000001E-3</v>
      </c>
      <c r="I8" s="172">
        <v>1.4999999999999999E-2</v>
      </c>
      <c r="K8" s="172">
        <v>3.5000000000000001E-3</v>
      </c>
    </row>
    <row r="9" spans="1:12" s="185" customFormat="1" x14ac:dyDescent="0.3">
      <c r="A9" s="181" t="s">
        <v>1249</v>
      </c>
      <c r="B9" s="182" t="s">
        <v>1250</v>
      </c>
      <c r="C9" s="183" t="s">
        <v>1194</v>
      </c>
      <c r="D9" s="184" t="e">
        <v>#REF!</v>
      </c>
      <c r="E9" s="184"/>
      <c r="H9" s="186">
        <v>7.3000000000000001E-3</v>
      </c>
      <c r="I9" s="186">
        <v>1.4999999999999999E-2</v>
      </c>
      <c r="J9" s="186"/>
      <c r="K9" s="186">
        <v>4.2000000000000006E-3</v>
      </c>
      <c r="L9" s="186"/>
    </row>
    <row r="10" spans="1:12" x14ac:dyDescent="0.3">
      <c r="A10" s="177" t="e">
        <f>#REF!</f>
        <v>#REF!</v>
      </c>
      <c r="B10" s="178" t="e">
        <f>#REF!</f>
        <v>#REF!</v>
      </c>
      <c r="C10" s="179" t="e">
        <f>#REF!</f>
        <v>#REF!</v>
      </c>
      <c r="D10" s="180" t="e">
        <f>#REF!</f>
        <v>#REF!</v>
      </c>
      <c r="E10" s="180"/>
      <c r="H10" s="172" t="e">
        <f>#REF!</f>
        <v>#REF!</v>
      </c>
      <c r="I10" s="172" t="e">
        <f>#REF!</f>
        <v>#REF!</v>
      </c>
      <c r="K10" s="172" t="e">
        <f>#REF!/1000</f>
        <v>#REF!</v>
      </c>
    </row>
    <row r="11" spans="1:12" s="185" customFormat="1" ht="33" x14ac:dyDescent="0.3">
      <c r="A11" s="181" t="s">
        <v>1251</v>
      </c>
      <c r="B11" s="182" t="s">
        <v>1252</v>
      </c>
      <c r="C11" s="183" t="s">
        <v>1180</v>
      </c>
      <c r="D11" s="184">
        <v>70.259999999999991</v>
      </c>
      <c r="E11" s="184"/>
      <c r="H11" s="186"/>
      <c r="I11" s="186"/>
      <c r="J11" s="186"/>
      <c r="K11" s="186"/>
      <c r="L11" s="186"/>
    </row>
    <row r="12" spans="1:12" x14ac:dyDescent="0.3">
      <c r="A12" s="177" t="s">
        <v>1253</v>
      </c>
      <c r="B12" s="178" t="s">
        <v>1254</v>
      </c>
      <c r="C12" s="179" t="s">
        <v>1255</v>
      </c>
      <c r="D12" s="180" t="e">
        <v>#REF!</v>
      </c>
      <c r="E12" s="180"/>
      <c r="H12" s="172">
        <v>2.41E-4</v>
      </c>
      <c r="I12" s="172">
        <v>1.897E-4</v>
      </c>
      <c r="L12" s="172">
        <v>7.6899999999999996E-2</v>
      </c>
    </row>
    <row r="13" spans="1:12" s="185" customFormat="1" x14ac:dyDescent="0.3">
      <c r="A13" s="181" t="s">
        <v>1256</v>
      </c>
      <c r="B13" s="182" t="s">
        <v>1257</v>
      </c>
      <c r="C13" s="183" t="s">
        <v>1180</v>
      </c>
      <c r="D13" s="184">
        <v>282.70999999999998</v>
      </c>
      <c r="E13" s="184"/>
      <c r="H13" s="186"/>
      <c r="I13" s="186"/>
      <c r="J13" s="186"/>
      <c r="K13" s="186">
        <v>8.9999999999999993E-3</v>
      </c>
      <c r="L13" s="186"/>
    </row>
    <row r="14" spans="1:12" ht="33" x14ac:dyDescent="0.3">
      <c r="A14" s="177" t="s">
        <v>1258</v>
      </c>
      <c r="B14" s="178" t="s">
        <v>1259</v>
      </c>
      <c r="C14" s="179" t="s">
        <v>1180</v>
      </c>
      <c r="D14" s="180">
        <v>519.31999999999994</v>
      </c>
      <c r="E14" s="180"/>
    </row>
    <row r="15" spans="1:12" x14ac:dyDescent="0.3">
      <c r="A15" s="177" t="s">
        <v>146</v>
      </c>
      <c r="B15" s="178" t="e">
        <f>#REF!</f>
        <v>#REF!</v>
      </c>
      <c r="C15" s="179" t="e">
        <f>#REF!</f>
        <v>#REF!</v>
      </c>
      <c r="D15" s="180" t="e">
        <f>#REF!</f>
        <v>#REF!</v>
      </c>
      <c r="E15" s="180"/>
    </row>
    <row r="16" spans="1:12" x14ac:dyDescent="0.3">
      <c r="A16" s="177" t="s">
        <v>147</v>
      </c>
      <c r="E16" s="180"/>
    </row>
    <row r="17" spans="1:7" x14ac:dyDescent="0.3">
      <c r="A17" s="177"/>
      <c r="B17" s="178"/>
      <c r="C17" s="179"/>
      <c r="D17" s="180"/>
      <c r="E17" s="180"/>
    </row>
    <row r="18" spans="1:7" x14ac:dyDescent="0.3">
      <c r="A18" s="177"/>
      <c r="B18" s="178"/>
      <c r="C18" s="179"/>
      <c r="D18" s="180"/>
      <c r="E18" s="180"/>
    </row>
    <row r="19" spans="1:7" x14ac:dyDescent="0.3">
      <c r="A19" s="177" t="e">
        <f>#REF!</f>
        <v>#REF!</v>
      </c>
      <c r="B19" s="178" t="e">
        <f>#REF!</f>
        <v>#REF!</v>
      </c>
      <c r="C19" s="179" t="e">
        <f>#REF!</f>
        <v>#REF!</v>
      </c>
      <c r="D19" s="180" t="e">
        <f>#REF!</f>
        <v>#REF!</v>
      </c>
      <c r="E19" s="180"/>
    </row>
    <row r="20" spans="1:7" x14ac:dyDescent="0.3">
      <c r="A20" s="177" t="e">
        <f>#REF!</f>
        <v>#REF!</v>
      </c>
      <c r="B20" s="178" t="e">
        <f>#REF!</f>
        <v>#REF!</v>
      </c>
      <c r="C20" s="179" t="e">
        <f>#REF!</f>
        <v>#REF!</v>
      </c>
      <c r="D20" s="180" t="e">
        <f>#REF!</f>
        <v>#REF!</v>
      </c>
      <c r="E20" s="180"/>
    </row>
    <row r="21" spans="1:7" x14ac:dyDescent="0.3">
      <c r="A21" s="177" t="e">
        <f>#REF!</f>
        <v>#REF!</v>
      </c>
      <c r="B21" s="190" t="e">
        <f>#REF!</f>
        <v>#REF!</v>
      </c>
      <c r="C21" s="177" t="e">
        <f>#REF!</f>
        <v>#REF!</v>
      </c>
      <c r="D21" s="191" t="e">
        <f>#REF!</f>
        <v>#REF!</v>
      </c>
      <c r="E21" s="191"/>
    </row>
    <row r="22" spans="1:7" x14ac:dyDescent="0.3">
      <c r="A22" s="181" t="s">
        <v>148</v>
      </c>
      <c r="B22" s="192" t="s">
        <v>149</v>
      </c>
      <c r="C22" s="181" t="s">
        <v>11</v>
      </c>
      <c r="D22" s="193" t="e">
        <f>#REF!</f>
        <v>#REF!</v>
      </c>
      <c r="E22" s="191"/>
    </row>
    <row r="23" spans="1:7" x14ac:dyDescent="0.3">
      <c r="A23" s="181" t="s">
        <v>150</v>
      </c>
      <c r="B23" s="192" t="s">
        <v>151</v>
      </c>
      <c r="C23" s="181" t="s">
        <v>11</v>
      </c>
      <c r="D23" s="193" t="e">
        <f>#REF!</f>
        <v>#REF!</v>
      </c>
      <c r="E23" s="191"/>
      <c r="F23" s="170" t="s">
        <v>152</v>
      </c>
      <c r="G23" s="170" t="s">
        <v>153</v>
      </c>
    </row>
    <row r="24" spans="1:7" x14ac:dyDescent="0.3">
      <c r="A24" s="177">
        <v>4011370</v>
      </c>
      <c r="B24" s="190" t="s">
        <v>1260</v>
      </c>
      <c r="C24" s="177" t="s">
        <v>1261</v>
      </c>
      <c r="D24" s="191" t="e">
        <f>IF(G1="NÃO DESONERADO",F24,G24)</f>
        <v>#REF!</v>
      </c>
      <c r="E24" s="191"/>
      <c r="F24" s="194" t="e">
        <v>#REF!</v>
      </c>
      <c r="G24" s="194" t="e">
        <v>#REF!</v>
      </c>
    </row>
    <row r="25" spans="1:7" x14ac:dyDescent="0.3">
      <c r="A25" s="177" t="e">
        <f>#REF!</f>
        <v>#REF!</v>
      </c>
      <c r="B25" s="190" t="e">
        <f>#REF!</f>
        <v>#REF!</v>
      </c>
      <c r="C25" s="177" t="e">
        <f>#REF!</f>
        <v>#REF!</v>
      </c>
      <c r="D25" s="191" t="e">
        <f>#REF!</f>
        <v>#REF!</v>
      </c>
      <c r="E25" s="191"/>
      <c r="F25" s="194"/>
      <c r="G25" s="194"/>
    </row>
    <row r="26" spans="1:7" x14ac:dyDescent="0.3">
      <c r="A26" s="177" t="s">
        <v>154</v>
      </c>
      <c r="B26" s="190" t="e">
        <f>#REF!</f>
        <v>#REF!</v>
      </c>
      <c r="C26" s="177" t="e">
        <f>#REF!</f>
        <v>#REF!</v>
      </c>
      <c r="D26" s="191" t="e">
        <f>IF($G$1="NÃO DESONERADO",F26,G26)</f>
        <v>#REF!</v>
      </c>
      <c r="E26" s="191"/>
      <c r="F26" s="194" t="e">
        <f>#REF!</f>
        <v>#REF!</v>
      </c>
      <c r="G26" s="194" t="e">
        <f>#REF!</f>
        <v>#REF!</v>
      </c>
    </row>
    <row r="27" spans="1:7" x14ac:dyDescent="0.3">
      <c r="A27" s="177" t="e">
        <f>#REF!</f>
        <v>#REF!</v>
      </c>
      <c r="B27" s="190" t="e">
        <f>#REF!</f>
        <v>#REF!</v>
      </c>
      <c r="C27" s="177" t="e">
        <f>#REF!</f>
        <v>#REF!</v>
      </c>
      <c r="D27" s="191" t="e">
        <f>#REF!</f>
        <v>#REF!</v>
      </c>
      <c r="E27" s="191"/>
    </row>
    <row r="28" spans="1:7" x14ac:dyDescent="0.3">
      <c r="A28" s="177" t="e">
        <f>#REF!</f>
        <v>#REF!</v>
      </c>
      <c r="B28" s="190" t="e">
        <f>#REF!</f>
        <v>#REF!</v>
      </c>
      <c r="C28" s="177" t="e">
        <f>#REF!</f>
        <v>#REF!</v>
      </c>
      <c r="D28" s="191" t="e">
        <f>#REF!</f>
        <v>#REF!</v>
      </c>
      <c r="E28" s="191"/>
    </row>
    <row r="29" spans="1:7" x14ac:dyDescent="0.3">
      <c r="A29" s="177" t="e">
        <f>#REF!</f>
        <v>#REF!</v>
      </c>
      <c r="B29" s="190" t="e">
        <f>#REF!</f>
        <v>#REF!</v>
      </c>
      <c r="C29" s="177" t="e">
        <f>#REF!</f>
        <v>#REF!</v>
      </c>
      <c r="D29" s="191" t="e">
        <f>#REF!</f>
        <v>#REF!</v>
      </c>
      <c r="E29" s="191"/>
    </row>
    <row r="30" spans="1:7" x14ac:dyDescent="0.3">
      <c r="A30" s="177" t="s">
        <v>27</v>
      </c>
      <c r="B30" s="190" t="s">
        <v>26</v>
      </c>
      <c r="C30" s="177" t="s">
        <v>38</v>
      </c>
      <c r="D30" s="191">
        <v>111.36</v>
      </c>
      <c r="E30" s="191"/>
    </row>
    <row r="31" spans="1:7" x14ac:dyDescent="0.3">
      <c r="A31" s="177" t="s">
        <v>33</v>
      </c>
      <c r="B31" s="190" t="s">
        <v>32</v>
      </c>
      <c r="C31" s="177" t="s">
        <v>1150</v>
      </c>
      <c r="D31" s="191">
        <v>14.03</v>
      </c>
      <c r="E31" s="191"/>
    </row>
    <row r="32" spans="1:7" x14ac:dyDescent="0.3">
      <c r="A32" s="177" t="s">
        <v>37</v>
      </c>
      <c r="B32" s="190" t="s">
        <v>36</v>
      </c>
      <c r="C32" s="177" t="s">
        <v>11</v>
      </c>
      <c r="D32" s="191">
        <v>529.34</v>
      </c>
      <c r="E32" s="191"/>
    </row>
    <row r="33" spans="1:5" x14ac:dyDescent="0.3">
      <c r="A33" s="177" t="s">
        <v>59</v>
      </c>
      <c r="B33" s="190" t="s">
        <v>155</v>
      </c>
      <c r="C33" s="177" t="s">
        <v>11</v>
      </c>
      <c r="D33" s="191">
        <v>14.83</v>
      </c>
      <c r="E33" s="191"/>
    </row>
    <row r="34" spans="1:5" x14ac:dyDescent="0.3">
      <c r="A34" s="177" t="s">
        <v>67</v>
      </c>
      <c r="B34" s="190" t="s">
        <v>66</v>
      </c>
      <c r="C34" s="177" t="s">
        <v>11</v>
      </c>
      <c r="D34" s="191">
        <v>1468.05</v>
      </c>
      <c r="E34" s="191"/>
    </row>
    <row r="35" spans="1:5" x14ac:dyDescent="0.3">
      <c r="A35" s="177" t="s">
        <v>68</v>
      </c>
      <c r="B35" s="190" t="s">
        <v>156</v>
      </c>
      <c r="C35" s="177" t="s">
        <v>11</v>
      </c>
      <c r="D35" s="191">
        <v>6137.2099999999991</v>
      </c>
      <c r="E35" s="191"/>
    </row>
    <row r="36" spans="1:5" x14ac:dyDescent="0.3">
      <c r="A36" s="177" t="s">
        <v>118</v>
      </c>
      <c r="B36" s="190" t="s">
        <v>117</v>
      </c>
      <c r="C36" s="177" t="s">
        <v>11</v>
      </c>
      <c r="D36" s="191">
        <v>61.059999999999995</v>
      </c>
      <c r="E36" s="191"/>
    </row>
    <row r="37" spans="1:5" x14ac:dyDescent="0.3">
      <c r="A37" s="177" t="s">
        <v>120</v>
      </c>
      <c r="B37" s="190" t="s">
        <v>119</v>
      </c>
      <c r="C37" s="177" t="s">
        <v>11</v>
      </c>
      <c r="D37" s="191">
        <v>69.14</v>
      </c>
      <c r="E37" s="191"/>
    </row>
    <row r="38" spans="1:5" x14ac:dyDescent="0.3">
      <c r="A38" s="177" t="s">
        <v>122</v>
      </c>
      <c r="B38" s="190" t="s">
        <v>121</v>
      </c>
      <c r="C38" s="177" t="s">
        <v>11</v>
      </c>
      <c r="D38" s="191">
        <v>704.31000000000006</v>
      </c>
      <c r="E38" s="191"/>
    </row>
    <row r="39" spans="1:5" x14ac:dyDescent="0.3">
      <c r="A39" s="177" t="s">
        <v>125</v>
      </c>
      <c r="B39" s="190" t="s">
        <v>124</v>
      </c>
      <c r="C39" s="177" t="s">
        <v>11</v>
      </c>
      <c r="D39" s="191">
        <v>1719.65</v>
      </c>
      <c r="E39" s="191"/>
    </row>
    <row r="40" spans="1:5" x14ac:dyDescent="0.3">
      <c r="A40" s="177" t="s">
        <v>127</v>
      </c>
      <c r="B40" s="190" t="s">
        <v>126</v>
      </c>
      <c r="C40" s="177" t="s">
        <v>34</v>
      </c>
      <c r="D40" s="191">
        <v>17.68</v>
      </c>
      <c r="E40" s="191"/>
    </row>
    <row r="41" spans="1:5" x14ac:dyDescent="0.3">
      <c r="A41" s="177" t="s">
        <v>132</v>
      </c>
      <c r="B41" s="190" t="s">
        <v>131</v>
      </c>
      <c r="C41" s="177" t="s">
        <v>11</v>
      </c>
      <c r="D41" s="191">
        <v>13.92</v>
      </c>
      <c r="E41" s="191"/>
    </row>
    <row r="42" spans="1:5" x14ac:dyDescent="0.3">
      <c r="A42" s="177" t="s">
        <v>134</v>
      </c>
      <c r="B42" s="190" t="str">
        <f>'COMP ELETRICA'!C290</f>
        <v xml:space="preserve">FORNECIMENTO E INSTALAÇÃO DE 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C42" s="177" t="str">
        <f>'COMP ELETRICA'!G291</f>
        <v>UN</v>
      </c>
      <c r="D42" s="191">
        <f>'COMP ELETRICA'!G302</f>
        <v>2575.9100000000003</v>
      </c>
      <c r="E42" s="191"/>
    </row>
    <row r="43" spans="1:5" x14ac:dyDescent="0.3">
      <c r="A43" s="177"/>
      <c r="B43" s="190"/>
      <c r="C43" s="177"/>
      <c r="D43" s="191"/>
      <c r="E43" s="191"/>
    </row>
    <row r="44" spans="1:5" x14ac:dyDescent="0.3">
      <c r="A44" s="177"/>
      <c r="B44" s="190"/>
      <c r="C44" s="177"/>
      <c r="D44" s="191"/>
      <c r="E44" s="191"/>
    </row>
    <row r="45" spans="1:5" x14ac:dyDescent="0.3">
      <c r="A45" s="177"/>
      <c r="B45" s="190"/>
      <c r="C45" s="177"/>
      <c r="D45" s="191"/>
      <c r="E45" s="191"/>
    </row>
    <row r="46" spans="1:5" x14ac:dyDescent="0.3">
      <c r="A46" s="177"/>
      <c r="B46" s="190"/>
      <c r="C46" s="177"/>
      <c r="D46" s="191"/>
      <c r="E46" s="191"/>
    </row>
    <row r="47" spans="1:5" x14ac:dyDescent="0.3">
      <c r="A47" s="177"/>
      <c r="B47" s="190"/>
      <c r="C47" s="177"/>
      <c r="D47" s="191"/>
      <c r="E47" s="191"/>
    </row>
    <row r="48" spans="1:5" x14ac:dyDescent="0.3">
      <c r="A48" s="177"/>
      <c r="B48" s="190"/>
      <c r="C48" s="177"/>
      <c r="D48" s="191"/>
      <c r="E48" s="191"/>
    </row>
    <row r="49" spans="1:5" x14ac:dyDescent="0.3">
      <c r="A49" s="177"/>
      <c r="B49" s="190"/>
      <c r="C49" s="177"/>
      <c r="D49" s="191"/>
      <c r="E49" s="191"/>
    </row>
    <row r="50" spans="1:5" x14ac:dyDescent="0.3">
      <c r="A50" s="177"/>
      <c r="B50" s="190"/>
      <c r="C50" s="177"/>
      <c r="D50" s="191"/>
      <c r="E50" s="191"/>
    </row>
    <row r="51" spans="1:5" x14ac:dyDescent="0.3">
      <c r="A51" s="177"/>
      <c r="B51" s="190"/>
      <c r="C51" s="177"/>
      <c r="D51" s="191"/>
      <c r="E51" s="191"/>
    </row>
    <row r="52" spans="1:5" x14ac:dyDescent="0.3">
      <c r="A52" s="177"/>
      <c r="B52" s="190"/>
      <c r="C52" s="177"/>
      <c r="D52" s="191"/>
      <c r="E52" s="191"/>
    </row>
    <row r="53" spans="1:5" x14ac:dyDescent="0.3">
      <c r="A53" s="177"/>
      <c r="B53" s="190"/>
      <c r="C53" s="177"/>
      <c r="D53" s="191"/>
      <c r="E53" s="191"/>
    </row>
    <row r="54" spans="1:5" x14ac:dyDescent="0.3">
      <c r="A54" s="177"/>
      <c r="B54" s="190"/>
      <c r="C54" s="177"/>
      <c r="D54" s="191"/>
      <c r="E54" s="191"/>
    </row>
    <row r="55" spans="1:5" x14ac:dyDescent="0.3">
      <c r="A55" s="177"/>
      <c r="B55" s="190"/>
      <c r="C55" s="177"/>
      <c r="D55" s="191"/>
      <c r="E55" s="191"/>
    </row>
    <row r="56" spans="1:5" x14ac:dyDescent="0.3">
      <c r="A56" s="177"/>
      <c r="B56" s="190"/>
      <c r="C56" s="177"/>
      <c r="D56" s="191"/>
      <c r="E56" s="191"/>
    </row>
    <row r="57" spans="1:5" x14ac:dyDescent="0.3">
      <c r="A57" s="177"/>
      <c r="B57" s="190"/>
      <c r="C57" s="177"/>
      <c r="D57" s="191"/>
      <c r="E57" s="191"/>
    </row>
    <row r="58" spans="1:5" x14ac:dyDescent="0.3">
      <c r="A58" s="177"/>
      <c r="B58" s="190"/>
      <c r="C58" s="177"/>
      <c r="D58" s="191"/>
      <c r="E58" s="191"/>
    </row>
    <row r="59" spans="1:5" x14ac:dyDescent="0.3">
      <c r="A59" s="177"/>
      <c r="B59" s="190"/>
      <c r="C59" s="177"/>
      <c r="D59" s="191"/>
      <c r="E59" s="191"/>
    </row>
    <row r="60" spans="1:5" x14ac:dyDescent="0.3">
      <c r="A60" s="177"/>
      <c r="B60" s="190"/>
      <c r="C60" s="177"/>
      <c r="D60" s="191"/>
      <c r="E60" s="191"/>
    </row>
    <row r="61" spans="1:5" x14ac:dyDescent="0.3">
      <c r="A61" s="177"/>
      <c r="B61" s="190"/>
      <c r="C61" s="177"/>
      <c r="D61" s="191"/>
      <c r="E61" s="191"/>
    </row>
    <row r="62" spans="1:5" x14ac:dyDescent="0.3">
      <c r="A62" s="177"/>
      <c r="B62" s="190"/>
      <c r="C62" s="177"/>
      <c r="D62" s="191"/>
      <c r="E62" s="191"/>
    </row>
    <row r="63" spans="1:5" x14ac:dyDescent="0.3">
      <c r="A63" s="177"/>
      <c r="B63" s="190"/>
      <c r="C63" s="177"/>
      <c r="D63" s="191"/>
      <c r="E63" s="191"/>
    </row>
    <row r="64" spans="1:5" x14ac:dyDescent="0.3">
      <c r="A64" s="177"/>
      <c r="B64" s="190"/>
      <c r="C64" s="177"/>
      <c r="D64" s="191"/>
      <c r="E64" s="191"/>
    </row>
    <row r="65" spans="1:5" x14ac:dyDescent="0.3">
      <c r="A65" s="177"/>
      <c r="B65" s="190"/>
      <c r="C65" s="177"/>
      <c r="D65" s="191"/>
      <c r="E65" s="191"/>
    </row>
    <row r="66" spans="1:5" x14ac:dyDescent="0.3">
      <c r="A66" s="177"/>
      <c r="B66" s="190"/>
      <c r="C66" s="177"/>
      <c r="D66" s="191"/>
      <c r="E66" s="191"/>
    </row>
    <row r="67" spans="1:5" ht="17.25" thickBot="1" x14ac:dyDescent="0.35">
      <c r="A67" s="177"/>
      <c r="B67" s="190"/>
      <c r="C67" s="177"/>
      <c r="D67" s="191"/>
      <c r="E67" s="191"/>
    </row>
    <row r="68" spans="1:5" ht="17.25" thickBot="1" x14ac:dyDescent="0.35">
      <c r="A68" s="166" t="s">
        <v>137</v>
      </c>
      <c r="B68" s="167" t="s">
        <v>157</v>
      </c>
      <c r="C68" s="166" t="s">
        <v>21</v>
      </c>
      <c r="D68" s="168" t="s">
        <v>139</v>
      </c>
      <c r="E68" s="169"/>
    </row>
    <row r="69" spans="1:5" x14ac:dyDescent="0.3">
      <c r="A69" s="177">
        <v>5213444</v>
      </c>
      <c r="B69" s="195" t="s">
        <v>158</v>
      </c>
      <c r="C69" s="196" t="s">
        <v>11</v>
      </c>
      <c r="D69" s="197">
        <v>163.43</v>
      </c>
      <c r="E69" s="197"/>
    </row>
    <row r="70" spans="1:5" x14ac:dyDescent="0.3">
      <c r="A70" s="198">
        <v>5213440</v>
      </c>
      <c r="B70" s="178" t="s">
        <v>159</v>
      </c>
      <c r="C70" s="179" t="s">
        <v>11</v>
      </c>
      <c r="D70" s="199">
        <v>156.74</v>
      </c>
      <c r="E70" s="199"/>
    </row>
    <row r="71" spans="1:5" x14ac:dyDescent="0.3">
      <c r="A71" s="198">
        <v>5213464</v>
      </c>
      <c r="B71" s="178" t="s">
        <v>160</v>
      </c>
      <c r="C71" s="179" t="s">
        <v>11</v>
      </c>
      <c r="D71" s="199">
        <v>190.07</v>
      </c>
      <c r="E71" s="199"/>
    </row>
    <row r="72" spans="1:5" x14ac:dyDescent="0.3">
      <c r="A72" s="177">
        <v>5213855</v>
      </c>
      <c r="B72" s="178" t="s">
        <v>161</v>
      </c>
      <c r="C72" s="196" t="s">
        <v>11</v>
      </c>
      <c r="D72" s="197">
        <v>238.47</v>
      </c>
      <c r="E72" s="197"/>
    </row>
    <row r="73" spans="1:5" x14ac:dyDescent="0.3">
      <c r="A73" s="198">
        <v>5213851</v>
      </c>
      <c r="B73" s="178" t="s">
        <v>162</v>
      </c>
      <c r="C73" s="179" t="s">
        <v>11</v>
      </c>
      <c r="D73" s="199">
        <v>222.52</v>
      </c>
      <c r="E73" s="199"/>
    </row>
    <row r="74" spans="1:5" x14ac:dyDescent="0.3">
      <c r="A74" s="179">
        <v>5213863</v>
      </c>
      <c r="B74" s="195" t="s">
        <v>163</v>
      </c>
      <c r="C74" s="179" t="s">
        <v>11</v>
      </c>
      <c r="D74" s="196">
        <v>278.89</v>
      </c>
      <c r="E74" s="196"/>
    </row>
    <row r="75" spans="1:5" x14ac:dyDescent="0.3">
      <c r="A75" s="177">
        <v>2003767</v>
      </c>
      <c r="B75" s="178" t="s">
        <v>164</v>
      </c>
      <c r="C75" s="196" t="s">
        <v>165</v>
      </c>
      <c r="D75" s="197">
        <v>59.01</v>
      </c>
      <c r="E75" s="197"/>
    </row>
    <row r="76" spans="1:5" x14ac:dyDescent="0.3">
      <c r="A76" s="177"/>
      <c r="B76" s="178"/>
      <c r="C76" s="196"/>
      <c r="D76" s="197"/>
      <c r="E76" s="197"/>
    </row>
    <row r="77" spans="1:5" x14ac:dyDescent="0.3">
      <c r="A77" s="177"/>
      <c r="B77" s="178"/>
      <c r="C77" s="196"/>
      <c r="D77" s="197"/>
      <c r="E77" s="197"/>
    </row>
    <row r="78" spans="1:5" x14ac:dyDescent="0.3">
      <c r="A78" s="198"/>
      <c r="B78" s="178"/>
      <c r="C78" s="179"/>
      <c r="D78" s="199"/>
      <c r="E78" s="199"/>
    </row>
    <row r="79" spans="1:5" x14ac:dyDescent="0.3">
      <c r="A79" s="198"/>
      <c r="B79" s="178"/>
      <c r="C79" s="179"/>
      <c r="D79" s="199"/>
      <c r="E79" s="199"/>
    </row>
    <row r="80" spans="1:5" x14ac:dyDescent="0.3">
      <c r="A80" s="198"/>
      <c r="B80" s="178"/>
      <c r="C80" s="179"/>
      <c r="D80" s="199"/>
      <c r="E80" s="199"/>
    </row>
    <row r="81" spans="1:5" x14ac:dyDescent="0.3">
      <c r="A81" s="179"/>
      <c r="B81" s="178"/>
      <c r="C81" s="179"/>
      <c r="D81" s="199"/>
      <c r="E81" s="199"/>
    </row>
    <row r="82" spans="1:5" x14ac:dyDescent="0.3">
      <c r="A82" s="179"/>
      <c r="B82" s="178"/>
      <c r="C82" s="179"/>
      <c r="D82" s="199"/>
      <c r="E82" s="199"/>
    </row>
    <row r="83" spans="1:5" x14ac:dyDescent="0.3">
      <c r="A83" s="179"/>
      <c r="B83" s="178"/>
      <c r="C83" s="179"/>
      <c r="D83" s="199"/>
      <c r="E83" s="199"/>
    </row>
    <row r="84" spans="1:5" x14ac:dyDescent="0.3">
      <c r="A84" s="179"/>
      <c r="B84" s="178"/>
      <c r="C84" s="179"/>
      <c r="D84" s="199"/>
      <c r="E84" s="199"/>
    </row>
    <row r="85" spans="1:5" x14ac:dyDescent="0.3">
      <c r="A85" s="179"/>
      <c r="B85" s="178"/>
      <c r="C85" s="179"/>
      <c r="D85" s="199"/>
      <c r="E85" s="199"/>
    </row>
    <row r="86" spans="1:5" x14ac:dyDescent="0.3">
      <c r="A86" s="179"/>
      <c r="B86" s="178"/>
      <c r="C86" s="179"/>
      <c r="D86" s="199"/>
      <c r="E86" s="199"/>
    </row>
    <row r="87" spans="1:5" x14ac:dyDescent="0.3">
      <c r="A87" s="179"/>
      <c r="B87" s="178"/>
      <c r="C87" s="179"/>
      <c r="D87" s="199"/>
      <c r="E87" s="199"/>
    </row>
    <row r="88" spans="1:5" x14ac:dyDescent="0.3">
      <c r="A88" s="179"/>
      <c r="B88" s="178"/>
      <c r="C88" s="179"/>
      <c r="D88" s="199"/>
      <c r="E88" s="199"/>
    </row>
    <row r="89" spans="1:5" x14ac:dyDescent="0.3">
      <c r="A89" s="179"/>
      <c r="B89" s="178"/>
      <c r="C89" s="179"/>
      <c r="D89" s="199"/>
      <c r="E89" s="199"/>
    </row>
    <row r="90" spans="1:5" x14ac:dyDescent="0.3">
      <c r="A90" s="179"/>
      <c r="B90" s="178"/>
      <c r="C90" s="179"/>
      <c r="D90" s="199"/>
      <c r="E90" s="199"/>
    </row>
    <row r="91" spans="1:5" x14ac:dyDescent="0.3">
      <c r="A91" s="179"/>
      <c r="B91" s="178"/>
      <c r="C91" s="179"/>
      <c r="D91" s="199"/>
      <c r="E91" s="199"/>
    </row>
    <row r="92" spans="1:5" x14ac:dyDescent="0.3">
      <c r="A92" s="179"/>
      <c r="B92" s="178"/>
      <c r="C92" s="179"/>
      <c r="D92" s="199"/>
      <c r="E92" s="199"/>
    </row>
    <row r="93" spans="1:5" x14ac:dyDescent="0.3">
      <c r="A93" s="179"/>
      <c r="B93" s="178"/>
      <c r="C93" s="179"/>
      <c r="D93" s="199"/>
      <c r="E93" s="199"/>
    </row>
    <row r="94" spans="1:5" x14ac:dyDescent="0.3">
      <c r="A94" s="179"/>
      <c r="B94" s="178"/>
      <c r="C94" s="179"/>
      <c r="D94" s="199"/>
      <c r="E94" s="199"/>
    </row>
    <row r="95" spans="1:5" x14ac:dyDescent="0.3">
      <c r="A95" s="179"/>
      <c r="B95" s="178"/>
      <c r="C95" s="179"/>
      <c r="D95" s="199"/>
      <c r="E95" s="199"/>
    </row>
    <row r="96" spans="1:5" x14ac:dyDescent="0.3">
      <c r="A96" s="179"/>
      <c r="B96" s="178"/>
      <c r="C96" s="179"/>
      <c r="D96" s="199"/>
      <c r="E96" s="199"/>
    </row>
    <row r="97" spans="1:5" x14ac:dyDescent="0.3">
      <c r="A97" s="200"/>
      <c r="B97" s="201"/>
      <c r="C97" s="200"/>
      <c r="D97" s="202"/>
      <c r="E97" s="202"/>
    </row>
    <row r="99" spans="1:5" x14ac:dyDescent="0.3">
      <c r="A99" s="200"/>
      <c r="B99" s="201"/>
      <c r="C99" s="200"/>
      <c r="D99" s="202"/>
      <c r="E99" s="202"/>
    </row>
    <row r="101" spans="1:5" x14ac:dyDescent="0.3">
      <c r="A101" s="200"/>
      <c r="B101" s="201"/>
      <c r="C101" s="200"/>
      <c r="D101" s="202"/>
      <c r="E101" s="202"/>
    </row>
    <row r="103" spans="1:5" x14ac:dyDescent="0.3">
      <c r="A103" s="200"/>
      <c r="B103" s="201"/>
      <c r="C103" s="200"/>
      <c r="D103" s="202"/>
      <c r="E103" s="202"/>
    </row>
    <row r="105" spans="1:5" x14ac:dyDescent="0.3">
      <c r="A105" s="200"/>
      <c r="B105" s="201"/>
      <c r="C105" s="200"/>
      <c r="D105" s="202"/>
      <c r="E105" s="202"/>
    </row>
    <row r="107" spans="1:5" x14ac:dyDescent="0.3">
      <c r="A107" s="200"/>
      <c r="B107" s="201"/>
      <c r="C107" s="200"/>
      <c r="D107" s="202"/>
      <c r="E107" s="202"/>
    </row>
    <row r="109" spans="1:5" x14ac:dyDescent="0.3">
      <c r="A109" s="200"/>
      <c r="B109" s="201"/>
      <c r="C109" s="200"/>
      <c r="D109" s="202"/>
      <c r="E109" s="202"/>
    </row>
    <row r="111" spans="1:5" x14ac:dyDescent="0.3">
      <c r="A111" s="200"/>
      <c r="B111" s="201"/>
      <c r="C111" s="200"/>
      <c r="D111" s="202"/>
      <c r="E111" s="202"/>
    </row>
    <row r="113" spans="1:5" x14ac:dyDescent="0.3">
      <c r="A113" s="200"/>
      <c r="B113" s="201"/>
      <c r="C113" s="200"/>
      <c r="D113" s="202"/>
      <c r="E113" s="202"/>
    </row>
    <row r="115" spans="1:5" x14ac:dyDescent="0.3">
      <c r="A115" s="200"/>
      <c r="B115" s="201"/>
      <c r="C115" s="200"/>
      <c r="D115" s="202"/>
      <c r="E115" s="202"/>
    </row>
    <row r="117" spans="1:5" x14ac:dyDescent="0.3">
      <c r="A117" s="200"/>
      <c r="B117" s="201"/>
      <c r="C117" s="200"/>
      <c r="D117" s="202"/>
      <c r="E117" s="202"/>
    </row>
    <row r="119" spans="1:5" x14ac:dyDescent="0.3">
      <c r="A119" s="200"/>
      <c r="B119" s="201"/>
      <c r="C119" s="200"/>
      <c r="D119" s="202"/>
      <c r="E119" s="202"/>
    </row>
    <row r="121" spans="1:5" x14ac:dyDescent="0.3">
      <c r="A121" s="200"/>
      <c r="B121" s="201"/>
      <c r="C121" s="200"/>
      <c r="D121" s="202"/>
      <c r="E121" s="202"/>
    </row>
    <row r="123" spans="1:5" x14ac:dyDescent="0.3">
      <c r="A123" s="200"/>
      <c r="B123" s="201"/>
      <c r="C123" s="200"/>
      <c r="D123" s="202"/>
      <c r="E123" s="202"/>
    </row>
    <row r="125" spans="1:5" x14ac:dyDescent="0.3">
      <c r="A125" s="200"/>
      <c r="B125" s="201"/>
      <c r="C125" s="200"/>
      <c r="D125" s="202"/>
      <c r="E125" s="202"/>
    </row>
    <row r="127" spans="1:5" x14ac:dyDescent="0.3">
      <c r="A127" s="200"/>
      <c r="B127" s="201"/>
      <c r="C127" s="200"/>
      <c r="D127" s="202"/>
      <c r="E127" s="202"/>
    </row>
    <row r="129" spans="1:5" x14ac:dyDescent="0.3">
      <c r="A129" s="200"/>
      <c r="B129" s="201"/>
      <c r="C129" s="200"/>
      <c r="D129" s="202"/>
      <c r="E129" s="202"/>
    </row>
    <row r="131" spans="1:5" x14ac:dyDescent="0.3">
      <c r="A131" s="200"/>
      <c r="B131" s="201"/>
      <c r="C131" s="200"/>
      <c r="D131" s="202"/>
      <c r="E131" s="202"/>
    </row>
    <row r="133" spans="1:5" x14ac:dyDescent="0.3">
      <c r="A133" s="200"/>
      <c r="B133" s="201"/>
      <c r="C133" s="200"/>
      <c r="D133" s="202"/>
      <c r="E133" s="202"/>
    </row>
    <row r="135" spans="1:5" x14ac:dyDescent="0.3">
      <c r="A135" s="200"/>
      <c r="B135" s="201"/>
      <c r="C135" s="200"/>
      <c r="D135" s="202"/>
      <c r="E135" s="202"/>
    </row>
    <row r="137" spans="1:5" x14ac:dyDescent="0.3">
      <c r="A137" s="200"/>
      <c r="B137" s="201"/>
      <c r="C137" s="200"/>
      <c r="D137" s="202"/>
      <c r="E137" s="202"/>
    </row>
    <row r="139" spans="1:5" x14ac:dyDescent="0.3">
      <c r="A139" s="200"/>
      <c r="B139" s="201"/>
      <c r="C139" s="200"/>
      <c r="D139" s="202"/>
      <c r="E139" s="202"/>
    </row>
    <row r="141" spans="1:5" x14ac:dyDescent="0.3">
      <c r="A141" s="200"/>
      <c r="B141" s="201"/>
      <c r="C141" s="200"/>
      <c r="D141" s="202"/>
      <c r="E141" s="202"/>
    </row>
    <row r="143" spans="1:5" x14ac:dyDescent="0.3">
      <c r="A143" s="200"/>
      <c r="B143" s="201"/>
      <c r="C143" s="200"/>
      <c r="D143" s="202"/>
      <c r="E143" s="202"/>
    </row>
    <row r="145" spans="1:5" x14ac:dyDescent="0.3">
      <c r="A145" s="200"/>
      <c r="B145" s="201"/>
      <c r="C145" s="200"/>
      <c r="D145" s="202"/>
      <c r="E145" s="202"/>
    </row>
    <row r="147" spans="1:5" x14ac:dyDescent="0.3">
      <c r="A147" s="200"/>
      <c r="B147" s="201"/>
      <c r="C147" s="200"/>
      <c r="D147" s="202"/>
      <c r="E147" s="202"/>
    </row>
    <row r="149" spans="1:5" x14ac:dyDescent="0.3">
      <c r="A149" s="200"/>
      <c r="B149" s="201"/>
      <c r="C149" s="200"/>
      <c r="D149" s="202"/>
      <c r="E149" s="202"/>
    </row>
    <row r="151" spans="1:5" x14ac:dyDescent="0.3">
      <c r="A151" s="200"/>
      <c r="B151" s="201"/>
      <c r="C151" s="200"/>
      <c r="D151" s="202"/>
      <c r="E151" s="202"/>
    </row>
    <row r="153" spans="1:5" x14ac:dyDescent="0.3">
      <c r="A153" s="200"/>
      <c r="B153" s="201"/>
      <c r="C153" s="200"/>
      <c r="D153" s="202"/>
      <c r="E153" s="202"/>
    </row>
    <row r="155" spans="1:5" x14ac:dyDescent="0.3">
      <c r="A155" s="200"/>
      <c r="B155" s="201"/>
      <c r="C155" s="200"/>
      <c r="D155" s="202"/>
      <c r="E155" s="202"/>
    </row>
    <row r="157" spans="1:5" x14ac:dyDescent="0.3">
      <c r="A157" s="200"/>
      <c r="B157" s="201"/>
      <c r="C157" s="200"/>
      <c r="D157" s="202"/>
      <c r="E157" s="202"/>
    </row>
    <row r="159" spans="1:5" x14ac:dyDescent="0.3">
      <c r="A159" s="200"/>
      <c r="B159" s="201"/>
      <c r="C159" s="200"/>
      <c r="D159" s="202"/>
      <c r="E159" s="202"/>
    </row>
    <row r="161" spans="1:5" x14ac:dyDescent="0.3">
      <c r="A161" s="200"/>
      <c r="B161" s="201"/>
      <c r="C161" s="200"/>
      <c r="D161" s="202"/>
      <c r="E161" s="202"/>
    </row>
    <row r="163" spans="1:5" x14ac:dyDescent="0.3">
      <c r="A163" s="200"/>
      <c r="B163" s="201"/>
      <c r="C163" s="200"/>
      <c r="D163" s="202"/>
      <c r="E163" s="202"/>
    </row>
    <row r="165" spans="1:5" x14ac:dyDescent="0.3">
      <c r="A165" s="200"/>
      <c r="B165" s="201"/>
      <c r="C165" s="200"/>
      <c r="D165" s="202"/>
      <c r="E165" s="202"/>
    </row>
    <row r="167" spans="1:5" x14ac:dyDescent="0.3">
      <c r="A167" s="200"/>
      <c r="B167" s="201"/>
      <c r="C167" s="200"/>
      <c r="D167" s="202"/>
      <c r="E167" s="202"/>
    </row>
    <row r="169" spans="1:5" x14ac:dyDescent="0.3">
      <c r="A169" s="200"/>
      <c r="B169" s="201"/>
      <c r="C169" s="200"/>
      <c r="D169" s="202"/>
      <c r="E169" s="202"/>
    </row>
    <row r="171" spans="1:5" x14ac:dyDescent="0.3">
      <c r="A171" s="200"/>
      <c r="B171" s="201"/>
      <c r="C171" s="200"/>
      <c r="D171" s="202"/>
      <c r="E171" s="202"/>
    </row>
    <row r="173" spans="1:5" x14ac:dyDescent="0.3">
      <c r="A173" s="200"/>
      <c r="B173" s="201"/>
      <c r="C173" s="200"/>
      <c r="D173" s="202"/>
      <c r="E173" s="202"/>
    </row>
    <row r="175" spans="1:5" x14ac:dyDescent="0.3">
      <c r="A175" s="200"/>
      <c r="B175" s="201"/>
      <c r="C175" s="200"/>
      <c r="D175" s="202"/>
      <c r="E175" s="202"/>
    </row>
    <row r="177" spans="1:5" x14ac:dyDescent="0.3">
      <c r="A177" s="200"/>
      <c r="B177" s="201"/>
      <c r="C177" s="200"/>
      <c r="D177" s="202"/>
      <c r="E177" s="202"/>
    </row>
    <row r="179" spans="1:5" x14ac:dyDescent="0.3">
      <c r="A179" s="200"/>
      <c r="B179" s="201"/>
      <c r="C179" s="200"/>
      <c r="D179" s="202"/>
      <c r="E179" s="202"/>
    </row>
    <row r="181" spans="1:5" x14ac:dyDescent="0.3">
      <c r="A181" s="200"/>
      <c r="B181" s="201"/>
      <c r="C181" s="200"/>
      <c r="D181" s="202"/>
      <c r="E181" s="202"/>
    </row>
    <row r="183" spans="1:5" x14ac:dyDescent="0.3">
      <c r="A183" s="200"/>
      <c r="B183" s="201"/>
      <c r="C183" s="200"/>
      <c r="D183" s="202"/>
      <c r="E183" s="202"/>
    </row>
    <row r="185" spans="1:5" x14ac:dyDescent="0.3">
      <c r="A185" s="200"/>
      <c r="B185" s="201"/>
      <c r="C185" s="200"/>
      <c r="D185" s="202"/>
      <c r="E185" s="202"/>
    </row>
    <row r="187" spans="1:5" x14ac:dyDescent="0.3">
      <c r="A187" s="200"/>
      <c r="B187" s="201"/>
      <c r="C187" s="200"/>
      <c r="D187" s="202"/>
      <c r="E187" s="202"/>
    </row>
    <row r="189" spans="1:5" x14ac:dyDescent="0.3">
      <c r="A189" s="200"/>
      <c r="B189" s="201"/>
      <c r="C189" s="200"/>
      <c r="D189" s="202"/>
      <c r="E189" s="202"/>
    </row>
    <row r="191" spans="1:5" x14ac:dyDescent="0.3">
      <c r="A191" s="200"/>
      <c r="B191" s="201"/>
      <c r="C191" s="200"/>
      <c r="D191" s="202"/>
      <c r="E191" s="202"/>
    </row>
    <row r="193" spans="1:5" x14ac:dyDescent="0.3">
      <c r="A193" s="200"/>
      <c r="B193" s="201"/>
      <c r="C193" s="200"/>
      <c r="D193" s="202"/>
      <c r="E193" s="202"/>
    </row>
    <row r="195" spans="1:5" x14ac:dyDescent="0.3">
      <c r="A195" s="200"/>
      <c r="B195" s="201"/>
      <c r="C195" s="200"/>
      <c r="D195" s="202"/>
      <c r="E195" s="202"/>
    </row>
    <row r="197" spans="1:5" x14ac:dyDescent="0.3">
      <c r="A197" s="200"/>
      <c r="B197" s="201"/>
      <c r="C197" s="200"/>
      <c r="D197" s="202"/>
      <c r="E197" s="202"/>
    </row>
    <row r="199" spans="1:5" x14ac:dyDescent="0.3">
      <c r="A199" s="200"/>
      <c r="B199" s="201"/>
      <c r="C199" s="200"/>
      <c r="D199" s="202"/>
      <c r="E199" s="202"/>
    </row>
    <row r="201" spans="1:5" x14ac:dyDescent="0.3">
      <c r="A201" s="200"/>
      <c r="B201" s="201"/>
      <c r="C201" s="200"/>
      <c r="D201" s="202"/>
      <c r="E201" s="202"/>
    </row>
    <row r="203" spans="1:5" x14ac:dyDescent="0.3">
      <c r="A203" s="200"/>
      <c r="B203" s="201"/>
      <c r="C203" s="200"/>
      <c r="D203" s="202"/>
      <c r="E203" s="202"/>
    </row>
    <row r="205" spans="1:5" x14ac:dyDescent="0.3">
      <c r="A205" s="200"/>
      <c r="B205" s="201"/>
      <c r="C205" s="200"/>
      <c r="D205" s="202"/>
      <c r="E205" s="202"/>
    </row>
    <row r="207" spans="1:5" x14ac:dyDescent="0.3">
      <c r="A207" s="200"/>
      <c r="B207" s="201"/>
      <c r="C207" s="200"/>
      <c r="D207" s="202"/>
      <c r="E207" s="202"/>
    </row>
    <row r="209" spans="1:5" x14ac:dyDescent="0.3">
      <c r="A209" s="200"/>
      <c r="B209" s="201"/>
      <c r="C209" s="200"/>
      <c r="D209" s="202"/>
      <c r="E209" s="202"/>
    </row>
    <row r="211" spans="1:5" x14ac:dyDescent="0.3">
      <c r="A211" s="200"/>
      <c r="B211" s="201"/>
      <c r="C211" s="200"/>
      <c r="D211" s="202"/>
      <c r="E211" s="202"/>
    </row>
    <row r="213" spans="1:5" x14ac:dyDescent="0.3">
      <c r="A213" s="200"/>
      <c r="B213" s="201"/>
      <c r="C213" s="200"/>
      <c r="D213" s="202"/>
      <c r="E213" s="202"/>
    </row>
    <row r="215" spans="1:5" x14ac:dyDescent="0.3">
      <c r="A215" s="200"/>
      <c r="B215" s="201"/>
      <c r="C215" s="200"/>
      <c r="D215" s="202"/>
      <c r="E215" s="202"/>
    </row>
    <row r="217" spans="1:5" x14ac:dyDescent="0.3">
      <c r="A217" s="200"/>
      <c r="B217" s="201"/>
      <c r="C217" s="200"/>
      <c r="D217" s="202"/>
      <c r="E217" s="202"/>
    </row>
    <row r="219" spans="1:5" x14ac:dyDescent="0.3">
      <c r="A219" s="200"/>
      <c r="B219" s="201"/>
      <c r="C219" s="200"/>
      <c r="D219" s="202"/>
      <c r="E219" s="202"/>
    </row>
    <row r="221" spans="1:5" x14ac:dyDescent="0.3">
      <c r="A221" s="200"/>
      <c r="B221" s="201"/>
      <c r="C221" s="200"/>
      <c r="D221" s="202"/>
      <c r="E221" s="202"/>
    </row>
    <row r="223" spans="1:5" x14ac:dyDescent="0.3">
      <c r="A223" s="200"/>
      <c r="B223" s="201"/>
      <c r="C223" s="200"/>
      <c r="D223" s="202"/>
      <c r="E223" s="202"/>
    </row>
    <row r="225" spans="1:5" x14ac:dyDescent="0.3">
      <c r="A225" s="200"/>
      <c r="B225" s="201"/>
      <c r="C225" s="200"/>
      <c r="D225" s="202"/>
      <c r="E225" s="202"/>
    </row>
    <row r="227" spans="1:5" x14ac:dyDescent="0.3">
      <c r="A227" s="200"/>
      <c r="B227" s="201"/>
      <c r="C227" s="200"/>
      <c r="D227" s="202"/>
      <c r="E227" s="202"/>
    </row>
    <row r="229" spans="1:5" x14ac:dyDescent="0.3">
      <c r="A229" s="200"/>
      <c r="B229" s="201"/>
      <c r="C229" s="200"/>
      <c r="D229" s="202"/>
      <c r="E229" s="202"/>
    </row>
    <row r="231" spans="1:5" x14ac:dyDescent="0.3">
      <c r="A231" s="200"/>
      <c r="B231" s="201"/>
      <c r="C231" s="200"/>
      <c r="D231" s="202"/>
      <c r="E231" s="202"/>
    </row>
    <row r="233" spans="1:5" x14ac:dyDescent="0.3">
      <c r="A233" s="200"/>
      <c r="B233" s="201"/>
      <c r="C233" s="200"/>
      <c r="D233" s="202"/>
      <c r="E233" s="202"/>
    </row>
    <row r="235" spans="1:5" x14ac:dyDescent="0.3">
      <c r="A235" s="200"/>
      <c r="B235" s="201"/>
      <c r="C235" s="200"/>
      <c r="D235" s="202"/>
      <c r="E235" s="202"/>
    </row>
    <row r="237" spans="1:5" x14ac:dyDescent="0.3">
      <c r="A237" s="200"/>
      <c r="B237" s="201"/>
      <c r="C237" s="200"/>
      <c r="D237" s="202"/>
      <c r="E237" s="202"/>
    </row>
    <row r="239" spans="1:5" x14ac:dyDescent="0.3">
      <c r="A239" s="200"/>
      <c r="B239" s="201"/>
      <c r="C239" s="200"/>
      <c r="D239" s="202"/>
      <c r="E239" s="202"/>
    </row>
    <row r="241" spans="1:5" x14ac:dyDescent="0.3">
      <c r="A241" s="200"/>
      <c r="B241" s="201"/>
      <c r="C241" s="200"/>
      <c r="D241" s="202"/>
      <c r="E241" s="202"/>
    </row>
    <row r="243" spans="1:5" x14ac:dyDescent="0.3">
      <c r="A243" s="200"/>
      <c r="B243" s="201"/>
      <c r="C243" s="200"/>
      <c r="D243" s="202"/>
      <c r="E243" s="202"/>
    </row>
    <row r="245" spans="1:5" x14ac:dyDescent="0.3">
      <c r="A245" s="200"/>
      <c r="B245" s="201"/>
      <c r="C245" s="200"/>
      <c r="D245" s="202"/>
      <c r="E245" s="202"/>
    </row>
    <row r="247" spans="1:5" x14ac:dyDescent="0.3">
      <c r="A247" s="200"/>
      <c r="B247" s="201"/>
      <c r="C247" s="200"/>
      <c r="D247" s="202"/>
      <c r="E247" s="202"/>
    </row>
    <row r="249" spans="1:5" x14ac:dyDescent="0.3">
      <c r="A249" s="200"/>
      <c r="B249" s="201"/>
      <c r="C249" s="200"/>
      <c r="D249" s="202"/>
      <c r="E249" s="202"/>
    </row>
    <row r="251" spans="1:5" x14ac:dyDescent="0.3">
      <c r="A251" s="200"/>
      <c r="B251" s="201"/>
      <c r="C251" s="200"/>
      <c r="D251" s="202"/>
      <c r="E251" s="202"/>
    </row>
    <row r="253" spans="1:5" x14ac:dyDescent="0.3">
      <c r="A253" s="200"/>
      <c r="B253" s="201"/>
      <c r="C253" s="200"/>
      <c r="D253" s="202"/>
      <c r="E253" s="202"/>
    </row>
    <row r="255" spans="1:5" x14ac:dyDescent="0.3">
      <c r="A255" s="200"/>
      <c r="B255" s="201"/>
      <c r="C255" s="200"/>
      <c r="D255" s="202"/>
      <c r="E255" s="202"/>
    </row>
    <row r="257" spans="1:5" x14ac:dyDescent="0.3">
      <c r="A257" s="200"/>
      <c r="B257" s="201"/>
      <c r="C257" s="200"/>
      <c r="D257" s="202"/>
      <c r="E257" s="202"/>
    </row>
    <row r="259" spans="1:5" x14ac:dyDescent="0.3">
      <c r="A259" s="200"/>
      <c r="B259" s="201"/>
      <c r="C259" s="200"/>
      <c r="D259" s="202"/>
      <c r="E259" s="202"/>
    </row>
    <row r="261" spans="1:5" x14ac:dyDescent="0.3">
      <c r="A261" s="200"/>
      <c r="B261" s="201"/>
      <c r="C261" s="200"/>
      <c r="D261" s="202"/>
      <c r="E261" s="202"/>
    </row>
    <row r="263" spans="1:5" x14ac:dyDescent="0.3">
      <c r="A263" s="200"/>
      <c r="B263" s="201"/>
      <c r="C263" s="200"/>
      <c r="D263" s="202"/>
      <c r="E263" s="202"/>
    </row>
    <row r="265" spans="1:5" x14ac:dyDescent="0.3">
      <c r="A265" s="200"/>
      <c r="B265" s="201"/>
      <c r="C265" s="200"/>
      <c r="D265" s="202"/>
      <c r="E265" s="202"/>
    </row>
    <row r="267" spans="1:5" x14ac:dyDescent="0.3">
      <c r="A267" s="200"/>
      <c r="B267" s="201"/>
      <c r="C267" s="200"/>
      <c r="D267" s="202"/>
      <c r="E267" s="202"/>
    </row>
    <row r="269" spans="1:5" x14ac:dyDescent="0.3">
      <c r="A269" s="200"/>
      <c r="B269" s="201"/>
      <c r="C269" s="200"/>
      <c r="D269" s="202"/>
      <c r="E269" s="202"/>
    </row>
    <row r="271" spans="1:5" x14ac:dyDescent="0.3">
      <c r="A271" s="200"/>
      <c r="B271" s="201"/>
      <c r="C271" s="200"/>
      <c r="D271" s="202"/>
      <c r="E271" s="202"/>
    </row>
    <row r="273" spans="1:5" x14ac:dyDescent="0.3">
      <c r="A273" s="200"/>
      <c r="B273" s="201"/>
      <c r="C273" s="200"/>
      <c r="D273" s="202"/>
      <c r="E273" s="202"/>
    </row>
    <row r="275" spans="1:5" x14ac:dyDescent="0.3">
      <c r="A275" s="200"/>
      <c r="B275" s="201"/>
      <c r="C275" s="200"/>
      <c r="D275" s="202"/>
      <c r="E275" s="202"/>
    </row>
    <row r="277" spans="1:5" x14ac:dyDescent="0.3">
      <c r="A277" s="200"/>
      <c r="B277" s="201"/>
      <c r="C277" s="200"/>
      <c r="D277" s="202"/>
      <c r="E277" s="202"/>
    </row>
    <row r="279" spans="1:5" x14ac:dyDescent="0.3">
      <c r="A279" s="200"/>
      <c r="B279" s="201"/>
      <c r="C279" s="200"/>
      <c r="D279" s="202"/>
      <c r="E279" s="202"/>
    </row>
    <row r="281" spans="1:5" x14ac:dyDescent="0.3">
      <c r="A281" s="200"/>
      <c r="B281" s="201"/>
      <c r="C281" s="200"/>
      <c r="D281" s="202"/>
      <c r="E281" s="202"/>
    </row>
    <row r="283" spans="1:5" x14ac:dyDescent="0.3">
      <c r="A283" s="200"/>
      <c r="B283" s="201"/>
      <c r="C283" s="200"/>
      <c r="D283" s="202"/>
      <c r="E283" s="202"/>
    </row>
    <row r="285" spans="1:5" x14ac:dyDescent="0.3">
      <c r="A285" s="200"/>
      <c r="B285" s="201"/>
      <c r="C285" s="200"/>
      <c r="D285" s="202"/>
      <c r="E285" s="202"/>
    </row>
    <row r="287" spans="1:5" x14ac:dyDescent="0.3">
      <c r="A287" s="200"/>
      <c r="B287" s="201"/>
      <c r="C287" s="200"/>
      <c r="D287" s="202"/>
      <c r="E287" s="202"/>
    </row>
    <row r="289" spans="1:5" x14ac:dyDescent="0.3">
      <c r="A289" s="200"/>
      <c r="B289" s="201"/>
      <c r="C289" s="200"/>
      <c r="D289" s="202"/>
      <c r="E289" s="202"/>
    </row>
    <row r="291" spans="1:5" x14ac:dyDescent="0.3">
      <c r="A291" s="200"/>
      <c r="B291" s="201"/>
      <c r="C291" s="200"/>
      <c r="D291" s="202"/>
      <c r="E291" s="202"/>
    </row>
    <row r="293" spans="1:5" x14ac:dyDescent="0.3">
      <c r="A293" s="200"/>
      <c r="B293" s="201"/>
      <c r="C293" s="200"/>
      <c r="D293" s="202"/>
      <c r="E293" s="202"/>
    </row>
    <row r="295" spans="1:5" x14ac:dyDescent="0.3">
      <c r="A295" s="200"/>
      <c r="B295" s="201"/>
      <c r="C295" s="200"/>
      <c r="D295" s="202"/>
      <c r="E295" s="202"/>
    </row>
    <row r="297" spans="1:5" x14ac:dyDescent="0.3">
      <c r="A297" s="200"/>
      <c r="B297" s="201"/>
      <c r="C297" s="200"/>
      <c r="D297" s="202"/>
      <c r="E297" s="202"/>
    </row>
    <row r="299" spans="1:5" x14ac:dyDescent="0.3">
      <c r="A299" s="200"/>
      <c r="B299" s="201"/>
      <c r="C299" s="200"/>
      <c r="D299" s="202"/>
      <c r="E299" s="202"/>
    </row>
    <row r="301" spans="1:5" x14ac:dyDescent="0.3">
      <c r="A301" s="200"/>
      <c r="B301" s="201"/>
      <c r="C301" s="200"/>
      <c r="D301" s="202"/>
      <c r="E301" s="202"/>
    </row>
    <row r="303" spans="1:5" x14ac:dyDescent="0.3">
      <c r="A303" s="200"/>
      <c r="B303" s="201"/>
      <c r="C303" s="200"/>
      <c r="D303" s="202"/>
      <c r="E303" s="202"/>
    </row>
    <row r="305" spans="1:5" x14ac:dyDescent="0.3">
      <c r="A305" s="200"/>
      <c r="B305" s="201"/>
      <c r="C305" s="200"/>
      <c r="D305" s="202"/>
      <c r="E305" s="202"/>
    </row>
    <row r="307" spans="1:5" x14ac:dyDescent="0.3">
      <c r="A307" s="200"/>
      <c r="B307" s="201"/>
      <c r="C307" s="200"/>
      <c r="D307" s="202"/>
      <c r="E307" s="202"/>
    </row>
    <row r="309" spans="1:5" x14ac:dyDescent="0.3">
      <c r="A309" s="200"/>
      <c r="B309" s="201"/>
      <c r="C309" s="200"/>
      <c r="D309" s="202"/>
      <c r="E309" s="202"/>
    </row>
    <row r="311" spans="1:5" x14ac:dyDescent="0.3">
      <c r="A311" s="200"/>
      <c r="B311" s="201"/>
      <c r="C311" s="200"/>
      <c r="D311" s="202"/>
      <c r="E311" s="202"/>
    </row>
    <row r="313" spans="1:5" x14ac:dyDescent="0.3">
      <c r="A313" s="200"/>
      <c r="B313" s="201"/>
      <c r="C313" s="200"/>
      <c r="D313" s="202"/>
      <c r="E313" s="202"/>
    </row>
    <row r="315" spans="1:5" x14ac:dyDescent="0.3">
      <c r="A315" s="200"/>
      <c r="B315" s="201"/>
      <c r="C315" s="200"/>
      <c r="D315" s="202"/>
      <c r="E315" s="202"/>
    </row>
    <row r="317" spans="1:5" x14ac:dyDescent="0.3">
      <c r="A317" s="200"/>
      <c r="B317" s="201"/>
      <c r="C317" s="200"/>
      <c r="D317" s="202"/>
      <c r="E317" s="202"/>
    </row>
    <row r="319" spans="1:5" x14ac:dyDescent="0.3">
      <c r="A319" s="200"/>
      <c r="B319" s="201"/>
      <c r="C319" s="200"/>
      <c r="D319" s="202"/>
      <c r="E319" s="202"/>
    </row>
    <row r="321" spans="1:5" x14ac:dyDescent="0.3">
      <c r="A321" s="200"/>
      <c r="B321" s="201"/>
      <c r="C321" s="200"/>
      <c r="D321" s="202"/>
      <c r="E321" s="202"/>
    </row>
    <row r="323" spans="1:5" x14ac:dyDescent="0.3">
      <c r="A323" s="200"/>
      <c r="B323" s="201"/>
      <c r="C323" s="200"/>
      <c r="D323" s="202"/>
      <c r="E323" s="202"/>
    </row>
    <row r="325" spans="1:5" x14ac:dyDescent="0.3">
      <c r="A325" s="200"/>
      <c r="B325" s="201"/>
      <c r="C325" s="200"/>
      <c r="D325" s="202"/>
      <c r="E325" s="202"/>
    </row>
    <row r="327" spans="1:5" x14ac:dyDescent="0.3">
      <c r="A327" s="200"/>
      <c r="B327" s="201"/>
      <c r="C327" s="200"/>
      <c r="D327" s="202"/>
      <c r="E327" s="202"/>
    </row>
    <row r="329" spans="1:5" x14ac:dyDescent="0.3">
      <c r="A329" s="200"/>
      <c r="B329" s="201"/>
      <c r="C329" s="200"/>
      <c r="D329" s="202"/>
      <c r="E329" s="202"/>
    </row>
    <row r="331" spans="1:5" x14ac:dyDescent="0.3">
      <c r="A331" s="200"/>
      <c r="B331" s="201"/>
      <c r="C331" s="200"/>
      <c r="D331" s="202"/>
      <c r="E331" s="202"/>
    </row>
    <row r="333" spans="1:5" x14ac:dyDescent="0.3">
      <c r="A333" s="200"/>
      <c r="B333" s="201"/>
      <c r="C333" s="200"/>
      <c r="D333" s="202"/>
      <c r="E333" s="202"/>
    </row>
    <row r="335" spans="1:5" x14ac:dyDescent="0.3">
      <c r="A335" s="200"/>
      <c r="B335" s="201"/>
      <c r="C335" s="200"/>
      <c r="D335" s="202"/>
      <c r="E335" s="202"/>
    </row>
    <row r="337" spans="1:5" x14ac:dyDescent="0.3">
      <c r="A337" s="200"/>
      <c r="B337" s="201"/>
      <c r="C337" s="200"/>
      <c r="D337" s="202"/>
      <c r="E337" s="202"/>
    </row>
    <row r="339" spans="1:5" x14ac:dyDescent="0.3">
      <c r="A339" s="200"/>
      <c r="B339" s="201"/>
      <c r="C339" s="200"/>
      <c r="D339" s="202"/>
      <c r="E339" s="202"/>
    </row>
    <row r="341" spans="1:5" x14ac:dyDescent="0.3">
      <c r="A341" s="200"/>
      <c r="B341" s="201"/>
      <c r="C341" s="200"/>
      <c r="D341" s="202"/>
      <c r="E341" s="202"/>
    </row>
    <row r="343" spans="1:5" x14ac:dyDescent="0.3">
      <c r="A343" s="200"/>
      <c r="B343" s="201"/>
      <c r="C343" s="200"/>
      <c r="D343" s="202"/>
      <c r="E343" s="202"/>
    </row>
    <row r="345" spans="1:5" x14ac:dyDescent="0.3">
      <c r="A345" s="200"/>
      <c r="B345" s="201"/>
      <c r="C345" s="200"/>
      <c r="D345" s="202"/>
      <c r="E345" s="202"/>
    </row>
    <row r="347" spans="1:5" x14ac:dyDescent="0.3">
      <c r="A347" s="200"/>
      <c r="B347" s="201"/>
      <c r="C347" s="200"/>
      <c r="D347" s="202"/>
      <c r="E347" s="202"/>
    </row>
    <row r="349" spans="1:5" x14ac:dyDescent="0.3">
      <c r="A349" s="200"/>
      <c r="B349" s="201"/>
      <c r="C349" s="200"/>
      <c r="D349" s="202"/>
      <c r="E349" s="202"/>
    </row>
    <row r="351" spans="1:5" x14ac:dyDescent="0.3">
      <c r="A351" s="200"/>
      <c r="B351" s="201"/>
      <c r="C351" s="200"/>
      <c r="D351" s="202"/>
      <c r="E351" s="202"/>
    </row>
    <row r="353" spans="1:5" x14ac:dyDescent="0.3">
      <c r="A353" s="200"/>
      <c r="B353" s="201"/>
      <c r="C353" s="200"/>
      <c r="D353" s="202"/>
      <c r="E353" s="202"/>
    </row>
    <row r="355" spans="1:5" x14ac:dyDescent="0.3">
      <c r="A355" s="200"/>
      <c r="B355" s="201"/>
      <c r="C355" s="200"/>
      <c r="D355" s="202"/>
      <c r="E355" s="202"/>
    </row>
    <row r="357" spans="1:5" x14ac:dyDescent="0.3">
      <c r="A357" s="200"/>
      <c r="B357" s="201"/>
      <c r="C357" s="200"/>
      <c r="D357" s="202"/>
      <c r="E357" s="202"/>
    </row>
    <row r="359" spans="1:5" x14ac:dyDescent="0.3">
      <c r="A359" s="200"/>
      <c r="B359" s="201"/>
      <c r="C359" s="200"/>
      <c r="D359" s="202"/>
      <c r="E359" s="202"/>
    </row>
    <row r="361" spans="1:5" x14ac:dyDescent="0.3">
      <c r="A361" s="200"/>
      <c r="B361" s="201"/>
      <c r="C361" s="200"/>
      <c r="D361" s="202"/>
      <c r="E361" s="202"/>
    </row>
    <row r="363" spans="1:5" x14ac:dyDescent="0.3">
      <c r="A363" s="200"/>
      <c r="B363" s="201"/>
      <c r="C363" s="200"/>
      <c r="D363" s="202"/>
      <c r="E363" s="202"/>
    </row>
    <row r="365" spans="1:5" x14ac:dyDescent="0.3">
      <c r="A365" s="200"/>
      <c r="B365" s="201"/>
      <c r="C365" s="200"/>
      <c r="D365" s="202"/>
      <c r="E365" s="202"/>
    </row>
    <row r="367" spans="1:5" x14ac:dyDescent="0.3">
      <c r="A367" s="200"/>
      <c r="B367" s="201"/>
      <c r="C367" s="200"/>
      <c r="D367" s="202"/>
      <c r="E367" s="202"/>
    </row>
    <row r="369" spans="1:5" x14ac:dyDescent="0.3">
      <c r="A369" s="200"/>
      <c r="B369" s="201"/>
      <c r="C369" s="200"/>
      <c r="D369" s="202"/>
      <c r="E369" s="202"/>
    </row>
    <row r="371" spans="1:5" x14ac:dyDescent="0.3">
      <c r="A371" s="200"/>
      <c r="B371" s="201"/>
      <c r="C371" s="200"/>
      <c r="D371" s="202"/>
      <c r="E371" s="202"/>
    </row>
    <row r="373" spans="1:5" x14ac:dyDescent="0.3">
      <c r="A373" s="200"/>
      <c r="B373" s="201"/>
      <c r="C373" s="200"/>
      <c r="D373" s="202"/>
      <c r="E373" s="202"/>
    </row>
    <row r="375" spans="1:5" x14ac:dyDescent="0.3">
      <c r="A375" s="200"/>
      <c r="B375" s="201"/>
      <c r="C375" s="200"/>
      <c r="D375" s="202"/>
      <c r="E375" s="202"/>
    </row>
    <row r="377" spans="1:5" x14ac:dyDescent="0.3">
      <c r="A377" s="200"/>
      <c r="B377" s="201"/>
      <c r="C377" s="200"/>
      <c r="D377" s="202"/>
      <c r="E377" s="202"/>
    </row>
    <row r="379" spans="1:5" x14ac:dyDescent="0.3">
      <c r="A379" s="200"/>
      <c r="B379" s="201"/>
      <c r="C379" s="200"/>
      <c r="D379" s="202"/>
      <c r="E379" s="202"/>
    </row>
    <row r="381" spans="1:5" x14ac:dyDescent="0.3">
      <c r="A381" s="200"/>
      <c r="B381" s="201"/>
      <c r="C381" s="200"/>
      <c r="D381" s="202"/>
      <c r="E381" s="202"/>
    </row>
    <row r="383" spans="1:5" x14ac:dyDescent="0.3">
      <c r="A383" s="200"/>
      <c r="B383" s="201"/>
      <c r="C383" s="200"/>
      <c r="D383" s="202"/>
      <c r="E383" s="202"/>
    </row>
    <row r="385" spans="1:5" x14ac:dyDescent="0.3">
      <c r="A385" s="200"/>
      <c r="B385" s="201"/>
      <c r="C385" s="200"/>
      <c r="D385" s="202"/>
      <c r="E385" s="202"/>
    </row>
    <row r="387" spans="1:5" x14ac:dyDescent="0.3">
      <c r="A387" s="200"/>
      <c r="B387" s="201"/>
      <c r="C387" s="200"/>
      <c r="D387" s="202"/>
      <c r="E387" s="202"/>
    </row>
    <row r="389" spans="1:5" x14ac:dyDescent="0.3">
      <c r="A389" s="200"/>
      <c r="B389" s="201"/>
      <c r="C389" s="200"/>
      <c r="D389" s="202"/>
      <c r="E389" s="202"/>
    </row>
    <row r="391" spans="1:5" x14ac:dyDescent="0.3">
      <c r="A391" s="200"/>
      <c r="B391" s="201"/>
      <c r="C391" s="200"/>
      <c r="D391" s="202"/>
      <c r="E391" s="202"/>
    </row>
    <row r="393" spans="1:5" x14ac:dyDescent="0.3">
      <c r="A393" s="200"/>
      <c r="B393" s="201"/>
      <c r="C393" s="200"/>
      <c r="D393" s="202"/>
      <c r="E393" s="202"/>
    </row>
    <row r="395" spans="1:5" x14ac:dyDescent="0.3">
      <c r="A395" s="200"/>
      <c r="B395" s="201"/>
      <c r="C395" s="200"/>
      <c r="D395" s="202"/>
      <c r="E395" s="202"/>
    </row>
    <row r="397" spans="1:5" x14ac:dyDescent="0.3">
      <c r="A397" s="200"/>
      <c r="B397" s="201"/>
      <c r="C397" s="200"/>
      <c r="D397" s="202"/>
      <c r="E397" s="202"/>
    </row>
    <row r="399" spans="1:5" x14ac:dyDescent="0.3">
      <c r="A399" s="200"/>
      <c r="B399" s="201"/>
      <c r="C399" s="200"/>
      <c r="D399" s="202"/>
      <c r="E399" s="202"/>
    </row>
    <row r="401" spans="1:5" x14ac:dyDescent="0.3">
      <c r="A401" s="200"/>
      <c r="B401" s="201"/>
      <c r="C401" s="200"/>
      <c r="D401" s="202"/>
      <c r="E401" s="202"/>
    </row>
    <row r="403" spans="1:5" x14ac:dyDescent="0.3">
      <c r="A403" s="200"/>
      <c r="B403" s="201"/>
      <c r="C403" s="200"/>
      <c r="D403" s="202"/>
      <c r="E403" s="202"/>
    </row>
    <row r="405" spans="1:5" x14ac:dyDescent="0.3">
      <c r="A405" s="200"/>
      <c r="B405" s="201"/>
      <c r="C405" s="200"/>
      <c r="D405" s="202"/>
      <c r="E405" s="202"/>
    </row>
    <row r="407" spans="1:5" x14ac:dyDescent="0.3">
      <c r="A407" s="200"/>
      <c r="B407" s="201"/>
      <c r="C407" s="200"/>
      <c r="D407" s="202"/>
      <c r="E407" s="202"/>
    </row>
    <row r="409" spans="1:5" x14ac:dyDescent="0.3">
      <c r="A409" s="200"/>
      <c r="B409" s="201"/>
      <c r="C409" s="200"/>
      <c r="D409" s="202"/>
      <c r="E409" s="202"/>
    </row>
    <row r="411" spans="1:5" x14ac:dyDescent="0.3">
      <c r="A411" s="200"/>
      <c r="B411" s="201"/>
      <c r="C411" s="200"/>
      <c r="D411" s="202"/>
      <c r="E411" s="202"/>
    </row>
    <row r="413" spans="1:5" x14ac:dyDescent="0.3">
      <c r="A413" s="200"/>
      <c r="B413" s="201"/>
      <c r="C413" s="200"/>
      <c r="D413" s="202"/>
      <c r="E413" s="202"/>
    </row>
    <row r="415" spans="1:5" x14ac:dyDescent="0.3">
      <c r="A415" s="200"/>
      <c r="B415" s="201"/>
      <c r="C415" s="200"/>
      <c r="D415" s="202"/>
      <c r="E415" s="202"/>
    </row>
    <row r="417" spans="1:5" x14ac:dyDescent="0.3">
      <c r="A417" s="200"/>
      <c r="B417" s="201"/>
      <c r="C417" s="200"/>
      <c r="D417" s="202"/>
      <c r="E417" s="202"/>
    </row>
    <row r="419" spans="1:5" x14ac:dyDescent="0.3">
      <c r="A419" s="200"/>
      <c r="B419" s="201"/>
      <c r="C419" s="200"/>
      <c r="D419" s="202"/>
      <c r="E419" s="202"/>
    </row>
    <row r="421" spans="1:5" x14ac:dyDescent="0.3">
      <c r="A421" s="200"/>
      <c r="B421" s="201"/>
      <c r="C421" s="200"/>
      <c r="D421" s="202"/>
      <c r="E421" s="202"/>
    </row>
    <row r="423" spans="1:5" x14ac:dyDescent="0.3">
      <c r="A423" s="200"/>
      <c r="B423" s="201"/>
      <c r="C423" s="200"/>
      <c r="D423" s="202"/>
      <c r="E423" s="202"/>
    </row>
    <row r="425" spans="1:5" x14ac:dyDescent="0.3">
      <c r="A425" s="200"/>
      <c r="B425" s="201"/>
      <c r="C425" s="200"/>
      <c r="D425" s="202"/>
      <c r="E425" s="202"/>
    </row>
    <row r="427" spans="1:5" x14ac:dyDescent="0.3">
      <c r="A427" s="200"/>
      <c r="B427" s="201"/>
      <c r="C427" s="200"/>
      <c r="D427" s="202"/>
      <c r="E427" s="202"/>
    </row>
    <row r="429" spans="1:5" x14ac:dyDescent="0.3">
      <c r="A429" s="200"/>
      <c r="B429" s="201"/>
      <c r="C429" s="200"/>
      <c r="D429" s="202"/>
      <c r="E429" s="202"/>
    </row>
    <row r="431" spans="1:5" x14ac:dyDescent="0.3">
      <c r="A431" s="200"/>
      <c r="B431" s="201"/>
      <c r="C431" s="200"/>
      <c r="D431" s="202"/>
      <c r="E431" s="202"/>
    </row>
    <row r="433" spans="1:5" x14ac:dyDescent="0.3">
      <c r="A433" s="200"/>
      <c r="B433" s="201"/>
      <c r="C433" s="200"/>
      <c r="D433" s="202"/>
      <c r="E433" s="202"/>
    </row>
    <row r="435" spans="1:5" x14ac:dyDescent="0.3">
      <c r="A435" s="200"/>
      <c r="B435" s="201"/>
      <c r="C435" s="200"/>
      <c r="D435" s="202"/>
      <c r="E435" s="202"/>
    </row>
    <row r="437" spans="1:5" x14ac:dyDescent="0.3">
      <c r="A437" s="200"/>
      <c r="B437" s="201"/>
      <c r="C437" s="200"/>
      <c r="D437" s="202"/>
      <c r="E437" s="202"/>
    </row>
    <row r="439" spans="1:5" x14ac:dyDescent="0.3">
      <c r="A439" s="200"/>
      <c r="B439" s="201"/>
      <c r="C439" s="200"/>
      <c r="D439" s="202"/>
      <c r="E439" s="202"/>
    </row>
    <row r="441" spans="1:5" x14ac:dyDescent="0.3">
      <c r="A441" s="200"/>
      <c r="B441" s="201"/>
      <c r="C441" s="200"/>
      <c r="D441" s="202"/>
      <c r="E441" s="202"/>
    </row>
    <row r="443" spans="1:5" x14ac:dyDescent="0.3">
      <c r="A443" s="200"/>
      <c r="B443" s="201"/>
      <c r="C443" s="200"/>
      <c r="D443" s="202"/>
      <c r="E443" s="202"/>
    </row>
    <row r="445" spans="1:5" x14ac:dyDescent="0.3">
      <c r="A445" s="200"/>
      <c r="B445" s="201"/>
      <c r="C445" s="200"/>
      <c r="D445" s="202"/>
      <c r="E445" s="202"/>
    </row>
    <row r="447" spans="1:5" x14ac:dyDescent="0.3">
      <c r="A447" s="200"/>
      <c r="B447" s="201"/>
      <c r="C447" s="200"/>
      <c r="D447" s="202"/>
      <c r="E447" s="202"/>
    </row>
    <row r="449" spans="1:5" x14ac:dyDescent="0.3">
      <c r="A449" s="200"/>
      <c r="B449" s="201"/>
      <c r="C449" s="200"/>
      <c r="D449" s="202"/>
      <c r="E449" s="202"/>
    </row>
    <row r="451" spans="1:5" x14ac:dyDescent="0.3">
      <c r="A451" s="200"/>
      <c r="B451" s="201"/>
      <c r="C451" s="200"/>
      <c r="D451" s="202"/>
      <c r="E451" s="202"/>
    </row>
    <row r="453" spans="1:5" x14ac:dyDescent="0.3">
      <c r="A453" s="200"/>
      <c r="B453" s="201"/>
      <c r="C453" s="200"/>
      <c r="D453" s="202"/>
      <c r="E453" s="202"/>
    </row>
    <row r="455" spans="1:5" x14ac:dyDescent="0.3">
      <c r="A455" s="200"/>
      <c r="B455" s="201"/>
      <c r="C455" s="200"/>
      <c r="D455" s="202"/>
      <c r="E455" s="202"/>
    </row>
    <row r="457" spans="1:5" x14ac:dyDescent="0.3">
      <c r="A457" s="200"/>
      <c r="B457" s="201"/>
      <c r="C457" s="200"/>
      <c r="D457" s="202"/>
      <c r="E457" s="202"/>
    </row>
    <row r="459" spans="1:5" x14ac:dyDescent="0.3">
      <c r="A459" s="200"/>
      <c r="B459" s="201"/>
      <c r="C459" s="200"/>
      <c r="D459" s="202"/>
      <c r="E459" s="202"/>
    </row>
    <row r="461" spans="1:5" x14ac:dyDescent="0.3">
      <c r="A461" s="200"/>
      <c r="B461" s="201"/>
      <c r="C461" s="200"/>
      <c r="D461" s="202"/>
      <c r="E461" s="202"/>
    </row>
    <row r="463" spans="1:5" x14ac:dyDescent="0.3">
      <c r="A463" s="200"/>
      <c r="B463" s="201"/>
      <c r="C463" s="200"/>
      <c r="D463" s="202"/>
      <c r="E463" s="202"/>
    </row>
    <row r="465" spans="1:5" x14ac:dyDescent="0.3">
      <c r="A465" s="200"/>
      <c r="B465" s="201"/>
      <c r="C465" s="200"/>
      <c r="D465" s="202"/>
      <c r="E465" s="202"/>
    </row>
    <row r="467" spans="1:5" x14ac:dyDescent="0.3">
      <c r="A467" s="200"/>
      <c r="B467" s="201"/>
      <c r="C467" s="200"/>
      <c r="D467" s="202"/>
      <c r="E467" s="202"/>
    </row>
    <row r="469" spans="1:5" x14ac:dyDescent="0.3">
      <c r="A469" s="200"/>
      <c r="B469" s="201"/>
      <c r="C469" s="200"/>
      <c r="D469" s="202"/>
      <c r="E469" s="202"/>
    </row>
    <row r="471" spans="1:5" x14ac:dyDescent="0.3">
      <c r="A471" s="200"/>
      <c r="B471" s="201"/>
      <c r="C471" s="200"/>
      <c r="D471" s="202"/>
      <c r="E471" s="202"/>
    </row>
    <row r="473" spans="1:5" x14ac:dyDescent="0.3">
      <c r="A473" s="200"/>
      <c r="B473" s="201"/>
      <c r="C473" s="200"/>
      <c r="D473" s="202"/>
      <c r="E473" s="202"/>
    </row>
    <row r="475" spans="1:5" x14ac:dyDescent="0.3">
      <c r="A475" s="200"/>
      <c r="B475" s="201"/>
      <c r="C475" s="200"/>
      <c r="D475" s="202"/>
      <c r="E475" s="202"/>
    </row>
    <row r="477" spans="1:5" x14ac:dyDescent="0.3">
      <c r="A477" s="200"/>
      <c r="B477" s="201"/>
      <c r="C477" s="200"/>
      <c r="D477" s="202"/>
      <c r="E477" s="202"/>
    </row>
    <row r="479" spans="1:5" x14ac:dyDescent="0.3">
      <c r="A479" s="200"/>
      <c r="B479" s="201"/>
      <c r="C479" s="200"/>
      <c r="D479" s="202"/>
      <c r="E479" s="202"/>
    </row>
    <row r="481" spans="1:5" x14ac:dyDescent="0.3">
      <c r="A481" s="200"/>
      <c r="B481" s="201"/>
      <c r="C481" s="200"/>
      <c r="D481" s="202"/>
      <c r="E481" s="202"/>
    </row>
    <row r="483" spans="1:5" x14ac:dyDescent="0.3">
      <c r="A483" s="200"/>
      <c r="B483" s="201"/>
      <c r="C483" s="200"/>
      <c r="D483" s="202"/>
      <c r="E483" s="202"/>
    </row>
    <row r="485" spans="1:5" x14ac:dyDescent="0.3">
      <c r="A485" s="200"/>
      <c r="B485" s="201"/>
      <c r="C485" s="200"/>
      <c r="D485" s="202"/>
      <c r="E485" s="202"/>
    </row>
    <row r="487" spans="1:5" x14ac:dyDescent="0.3">
      <c r="A487" s="200"/>
      <c r="B487" s="201"/>
      <c r="C487" s="200"/>
      <c r="D487" s="202"/>
      <c r="E487" s="202"/>
    </row>
    <row r="489" spans="1:5" x14ac:dyDescent="0.3">
      <c r="A489" s="200"/>
      <c r="B489" s="201"/>
      <c r="C489" s="200"/>
      <c r="D489" s="202"/>
      <c r="E489" s="202"/>
    </row>
    <row r="491" spans="1:5" x14ac:dyDescent="0.3">
      <c r="A491" s="200"/>
      <c r="B491" s="201"/>
      <c r="C491" s="200"/>
      <c r="D491" s="202"/>
      <c r="E491" s="202"/>
    </row>
    <row r="493" spans="1:5" x14ac:dyDescent="0.3">
      <c r="A493" s="200"/>
      <c r="B493" s="201"/>
      <c r="C493" s="200"/>
      <c r="D493" s="202"/>
      <c r="E493" s="202"/>
    </row>
    <row r="495" spans="1:5" x14ac:dyDescent="0.3">
      <c r="A495" s="200"/>
      <c r="B495" s="201"/>
      <c r="C495" s="200"/>
      <c r="D495" s="202"/>
      <c r="E495" s="202"/>
    </row>
    <row r="497" spans="1:5" x14ac:dyDescent="0.3">
      <c r="A497" s="200"/>
      <c r="B497" s="201"/>
      <c r="C497" s="200"/>
      <c r="D497" s="202"/>
      <c r="E497" s="202"/>
    </row>
    <row r="499" spans="1:5" x14ac:dyDescent="0.3">
      <c r="A499" s="200"/>
      <c r="B499" s="201"/>
      <c r="C499" s="200"/>
      <c r="D499" s="202"/>
      <c r="E499" s="202"/>
    </row>
    <row r="501" spans="1:5" x14ac:dyDescent="0.3">
      <c r="A501" s="200"/>
      <c r="B501" s="201"/>
      <c r="C501" s="200"/>
      <c r="D501" s="202"/>
      <c r="E501" s="202"/>
    </row>
    <row r="503" spans="1:5" x14ac:dyDescent="0.3">
      <c r="A503" s="200"/>
      <c r="B503" s="201"/>
      <c r="C503" s="200"/>
      <c r="D503" s="202"/>
      <c r="E503" s="202"/>
    </row>
    <row r="505" spans="1:5" x14ac:dyDescent="0.3">
      <c r="A505" s="200"/>
      <c r="B505" s="201"/>
      <c r="C505" s="200"/>
      <c r="D505" s="202"/>
      <c r="E505" s="202"/>
    </row>
    <row r="507" spans="1:5" x14ac:dyDescent="0.3">
      <c r="A507" s="200"/>
      <c r="B507" s="201"/>
      <c r="C507" s="200"/>
      <c r="D507" s="202"/>
      <c r="E507" s="202"/>
    </row>
    <row r="509" spans="1:5" x14ac:dyDescent="0.3">
      <c r="A509" s="200"/>
      <c r="B509" s="201"/>
      <c r="C509" s="200"/>
      <c r="D509" s="202"/>
      <c r="E509" s="202"/>
    </row>
    <row r="511" spans="1:5" x14ac:dyDescent="0.3">
      <c r="A511" s="200"/>
      <c r="B511" s="201"/>
      <c r="C511" s="200"/>
      <c r="D511" s="202"/>
      <c r="E511" s="202"/>
    </row>
    <row r="513" spans="1:5" x14ac:dyDescent="0.3">
      <c r="A513" s="200"/>
      <c r="B513" s="201"/>
      <c r="C513" s="200"/>
      <c r="D513" s="202"/>
      <c r="E513" s="202"/>
    </row>
    <row r="515" spans="1:5" x14ac:dyDescent="0.3">
      <c r="A515" s="200"/>
      <c r="B515" s="201"/>
      <c r="C515" s="200"/>
      <c r="D515" s="202"/>
      <c r="E515" s="202"/>
    </row>
    <row r="517" spans="1:5" x14ac:dyDescent="0.3">
      <c r="A517" s="200"/>
      <c r="B517" s="201"/>
      <c r="C517" s="200"/>
      <c r="D517" s="202"/>
      <c r="E517" s="202"/>
    </row>
    <row r="519" spans="1:5" x14ac:dyDescent="0.3">
      <c r="A519" s="200"/>
      <c r="B519" s="201"/>
      <c r="C519" s="200"/>
      <c r="D519" s="202"/>
      <c r="E519" s="202"/>
    </row>
    <row r="521" spans="1:5" x14ac:dyDescent="0.3">
      <c r="A521" s="200"/>
      <c r="B521" s="201"/>
      <c r="C521" s="200"/>
      <c r="D521" s="202"/>
      <c r="E521" s="202"/>
    </row>
    <row r="523" spans="1:5" x14ac:dyDescent="0.3">
      <c r="A523" s="200"/>
      <c r="B523" s="201"/>
      <c r="C523" s="200"/>
      <c r="D523" s="202"/>
      <c r="E523" s="202"/>
    </row>
    <row r="525" spans="1:5" x14ac:dyDescent="0.3">
      <c r="A525" s="200"/>
      <c r="B525" s="201"/>
      <c r="C525" s="200"/>
      <c r="D525" s="202"/>
      <c r="E525" s="202"/>
    </row>
    <row r="527" spans="1:5" x14ac:dyDescent="0.3">
      <c r="A527" s="200"/>
      <c r="B527" s="201"/>
      <c r="C527" s="200"/>
      <c r="D527" s="202"/>
      <c r="E527" s="202"/>
    </row>
    <row r="529" spans="1:5" x14ac:dyDescent="0.3">
      <c r="A529" s="200"/>
      <c r="B529" s="201"/>
      <c r="C529" s="200"/>
      <c r="D529" s="202"/>
      <c r="E529" s="202"/>
    </row>
    <row r="531" spans="1:5" x14ac:dyDescent="0.3">
      <c r="A531" s="200"/>
      <c r="B531" s="201"/>
      <c r="C531" s="200"/>
      <c r="D531" s="202"/>
      <c r="E531" s="202"/>
    </row>
    <row r="533" spans="1:5" x14ac:dyDescent="0.3">
      <c r="A533" s="200"/>
      <c r="B533" s="201"/>
      <c r="C533" s="200"/>
      <c r="D533" s="202"/>
      <c r="E533" s="202"/>
    </row>
    <row r="535" spans="1:5" x14ac:dyDescent="0.3">
      <c r="A535" s="200"/>
      <c r="B535" s="201"/>
      <c r="C535" s="200"/>
      <c r="D535" s="202"/>
      <c r="E535" s="202"/>
    </row>
    <row r="537" spans="1:5" x14ac:dyDescent="0.3">
      <c r="A537" s="200"/>
      <c r="B537" s="201"/>
      <c r="C537" s="200"/>
      <c r="D537" s="202"/>
      <c r="E537" s="202"/>
    </row>
    <row r="539" spans="1:5" x14ac:dyDescent="0.3">
      <c r="A539" s="200"/>
      <c r="B539" s="201"/>
      <c r="C539" s="200"/>
      <c r="D539" s="202"/>
      <c r="E539" s="202"/>
    </row>
    <row r="541" spans="1:5" x14ac:dyDescent="0.3">
      <c r="A541" s="200"/>
      <c r="B541" s="201"/>
      <c r="C541" s="200"/>
      <c r="D541" s="202"/>
      <c r="E541" s="202"/>
    </row>
    <row r="543" spans="1:5" x14ac:dyDescent="0.3">
      <c r="A543" s="200"/>
      <c r="B543" s="201"/>
      <c r="C543" s="200"/>
      <c r="D543" s="202"/>
      <c r="E543" s="202"/>
    </row>
    <row r="545" spans="1:5" x14ac:dyDescent="0.3">
      <c r="A545" s="200"/>
      <c r="B545" s="201"/>
      <c r="C545" s="200"/>
      <c r="D545" s="202"/>
      <c r="E545" s="202"/>
    </row>
    <row r="547" spans="1:5" x14ac:dyDescent="0.3">
      <c r="A547" s="200"/>
      <c r="B547" s="201"/>
      <c r="C547" s="200"/>
      <c r="D547" s="202"/>
      <c r="E547" s="202"/>
    </row>
    <row r="549" spans="1:5" x14ac:dyDescent="0.3">
      <c r="A549" s="200"/>
      <c r="B549" s="201"/>
      <c r="C549" s="200"/>
      <c r="D549" s="202"/>
      <c r="E549" s="202"/>
    </row>
    <row r="551" spans="1:5" x14ac:dyDescent="0.3">
      <c r="A551" s="200"/>
      <c r="B551" s="201"/>
      <c r="C551" s="200"/>
      <c r="D551" s="202"/>
      <c r="E551" s="202"/>
    </row>
    <row r="553" spans="1:5" x14ac:dyDescent="0.3">
      <c r="A553" s="200"/>
      <c r="B553" s="201"/>
      <c r="C553" s="200"/>
      <c r="D553" s="202"/>
      <c r="E553" s="202"/>
    </row>
    <row r="555" spans="1:5" x14ac:dyDescent="0.3">
      <c r="A555" s="200"/>
      <c r="B555" s="201"/>
      <c r="C555" s="200"/>
      <c r="D555" s="202"/>
      <c r="E555" s="202"/>
    </row>
    <row r="557" spans="1:5" x14ac:dyDescent="0.3">
      <c r="A557" s="200"/>
      <c r="B557" s="201"/>
      <c r="C557" s="200"/>
      <c r="D557" s="202"/>
      <c r="E557" s="202"/>
    </row>
    <row r="559" spans="1:5" x14ac:dyDescent="0.3">
      <c r="A559" s="200"/>
      <c r="B559" s="201"/>
      <c r="C559" s="200"/>
      <c r="D559" s="202"/>
      <c r="E559" s="202"/>
    </row>
    <row r="561" spans="1:5" x14ac:dyDescent="0.3">
      <c r="A561" s="200"/>
      <c r="B561" s="201"/>
      <c r="C561" s="200"/>
      <c r="D561" s="202"/>
      <c r="E561" s="202"/>
    </row>
    <row r="563" spans="1:5" x14ac:dyDescent="0.3">
      <c r="A563" s="200"/>
      <c r="B563" s="201"/>
      <c r="C563" s="200"/>
      <c r="D563" s="202"/>
      <c r="E563" s="202"/>
    </row>
    <row r="565" spans="1:5" x14ac:dyDescent="0.3">
      <c r="A565" s="200"/>
      <c r="B565" s="201"/>
      <c r="C565" s="200"/>
      <c r="D565" s="202"/>
      <c r="E565" s="202"/>
    </row>
    <row r="567" spans="1:5" x14ac:dyDescent="0.3">
      <c r="A567" s="200"/>
      <c r="B567" s="201"/>
      <c r="C567" s="200"/>
      <c r="D567" s="202"/>
      <c r="E567" s="202"/>
    </row>
    <row r="569" spans="1:5" x14ac:dyDescent="0.3">
      <c r="A569" s="200"/>
      <c r="B569" s="201"/>
      <c r="C569" s="200"/>
      <c r="D569" s="202"/>
      <c r="E569" s="202"/>
    </row>
    <row r="571" spans="1:5" x14ac:dyDescent="0.3">
      <c r="A571" s="200"/>
      <c r="B571" s="201"/>
      <c r="C571" s="200"/>
      <c r="D571" s="202"/>
      <c r="E571" s="202"/>
    </row>
    <row r="573" spans="1:5" x14ac:dyDescent="0.3">
      <c r="A573" s="200"/>
      <c r="B573" s="201"/>
      <c r="C573" s="200"/>
      <c r="D573" s="202"/>
      <c r="E573" s="202"/>
    </row>
    <row r="575" spans="1:5" x14ac:dyDescent="0.3">
      <c r="A575" s="200"/>
      <c r="B575" s="201"/>
      <c r="C575" s="200"/>
      <c r="D575" s="202"/>
      <c r="E575" s="202"/>
    </row>
    <row r="577" spans="1:5" x14ac:dyDescent="0.3">
      <c r="A577" s="200"/>
      <c r="B577" s="201"/>
      <c r="C577" s="200"/>
      <c r="D577" s="202"/>
      <c r="E577" s="202"/>
    </row>
    <row r="579" spans="1:5" x14ac:dyDescent="0.3">
      <c r="A579" s="200"/>
      <c r="B579" s="201"/>
      <c r="C579" s="200"/>
      <c r="D579" s="202"/>
      <c r="E579" s="202"/>
    </row>
    <row r="581" spans="1:5" x14ac:dyDescent="0.3">
      <c r="A581" s="200"/>
      <c r="B581" s="201"/>
      <c r="C581" s="200"/>
      <c r="D581" s="202"/>
      <c r="E581" s="202"/>
    </row>
    <row r="583" spans="1:5" x14ac:dyDescent="0.3">
      <c r="A583" s="200"/>
      <c r="B583" s="201"/>
      <c r="C583" s="200"/>
      <c r="D583" s="202"/>
      <c r="E583" s="202"/>
    </row>
    <row r="585" spans="1:5" x14ac:dyDescent="0.3">
      <c r="A585" s="200"/>
      <c r="B585" s="201"/>
      <c r="C585" s="200"/>
      <c r="D585" s="202"/>
      <c r="E585" s="202"/>
    </row>
    <row r="587" spans="1:5" x14ac:dyDescent="0.3">
      <c r="A587" s="200"/>
      <c r="B587" s="201"/>
      <c r="C587" s="200"/>
      <c r="D587" s="202"/>
      <c r="E587" s="202"/>
    </row>
    <row r="589" spans="1:5" x14ac:dyDescent="0.3">
      <c r="A589" s="200"/>
      <c r="B589" s="201"/>
      <c r="C589" s="200"/>
      <c r="D589" s="202"/>
      <c r="E589" s="202"/>
    </row>
    <row r="591" spans="1:5" x14ac:dyDescent="0.3">
      <c r="A591" s="200"/>
      <c r="B591" s="201"/>
      <c r="C591" s="200"/>
      <c r="D591" s="202"/>
      <c r="E591" s="202"/>
    </row>
    <row r="593" spans="1:5" x14ac:dyDescent="0.3">
      <c r="A593" s="200"/>
      <c r="B593" s="201"/>
      <c r="C593" s="200"/>
      <c r="D593" s="202"/>
      <c r="E593" s="202"/>
    </row>
    <row r="595" spans="1:5" x14ac:dyDescent="0.3">
      <c r="A595" s="200"/>
      <c r="B595" s="201"/>
      <c r="C595" s="200"/>
      <c r="D595" s="202"/>
      <c r="E595" s="202"/>
    </row>
    <row r="597" spans="1:5" x14ac:dyDescent="0.3">
      <c r="A597" s="200"/>
      <c r="B597" s="201"/>
      <c r="C597" s="200"/>
      <c r="D597" s="202"/>
      <c r="E597" s="202"/>
    </row>
    <row r="599" spans="1:5" x14ac:dyDescent="0.3">
      <c r="A599" s="200"/>
      <c r="B599" s="201"/>
      <c r="C599" s="200"/>
      <c r="D599" s="202"/>
      <c r="E599" s="202"/>
    </row>
    <row r="601" spans="1:5" x14ac:dyDescent="0.3">
      <c r="A601" s="200"/>
      <c r="B601" s="201"/>
      <c r="C601" s="200"/>
      <c r="D601" s="202"/>
      <c r="E601" s="202"/>
    </row>
    <row r="603" spans="1:5" x14ac:dyDescent="0.3">
      <c r="A603" s="200"/>
      <c r="B603" s="201"/>
      <c r="C603" s="200"/>
      <c r="D603" s="202"/>
      <c r="E603" s="202"/>
    </row>
    <row r="605" spans="1:5" x14ac:dyDescent="0.3">
      <c r="A605" s="200"/>
      <c r="B605" s="201"/>
      <c r="C605" s="200"/>
      <c r="D605" s="202"/>
      <c r="E605" s="202"/>
    </row>
    <row r="607" spans="1:5" x14ac:dyDescent="0.3">
      <c r="A607" s="200"/>
      <c r="B607" s="201"/>
      <c r="C607" s="200"/>
      <c r="D607" s="202"/>
      <c r="E607" s="202"/>
    </row>
    <row r="609" spans="1:5" x14ac:dyDescent="0.3">
      <c r="A609" s="200"/>
      <c r="B609" s="201"/>
      <c r="C609" s="200"/>
      <c r="D609" s="202"/>
      <c r="E609" s="202"/>
    </row>
    <row r="611" spans="1:5" x14ac:dyDescent="0.3">
      <c r="A611" s="200"/>
      <c r="B611" s="201"/>
      <c r="C611" s="200"/>
      <c r="D611" s="202"/>
      <c r="E611" s="202"/>
    </row>
    <row r="613" spans="1:5" x14ac:dyDescent="0.3">
      <c r="A613" s="200"/>
      <c r="B613" s="201"/>
      <c r="C613" s="200"/>
      <c r="D613" s="202"/>
      <c r="E613" s="202"/>
    </row>
    <row r="615" spans="1:5" x14ac:dyDescent="0.3">
      <c r="A615" s="200"/>
      <c r="B615" s="201"/>
      <c r="C615" s="200"/>
      <c r="D615" s="202"/>
      <c r="E615" s="202"/>
    </row>
    <row r="617" spans="1:5" x14ac:dyDescent="0.3">
      <c r="A617" s="200"/>
      <c r="B617" s="201"/>
      <c r="C617" s="200"/>
      <c r="D617" s="202"/>
      <c r="E617" s="202"/>
    </row>
    <row r="619" spans="1:5" x14ac:dyDescent="0.3">
      <c r="A619" s="200"/>
      <c r="B619" s="201"/>
      <c r="C619" s="200"/>
      <c r="D619" s="202"/>
      <c r="E619" s="202"/>
    </row>
    <row r="621" spans="1:5" x14ac:dyDescent="0.3">
      <c r="A621" s="200"/>
      <c r="B621" s="201"/>
      <c r="C621" s="200"/>
      <c r="D621" s="202"/>
      <c r="E621" s="202"/>
    </row>
    <row r="623" spans="1:5" x14ac:dyDescent="0.3">
      <c r="A623" s="200"/>
      <c r="B623" s="201"/>
      <c r="C623" s="200"/>
      <c r="D623" s="202"/>
      <c r="E623" s="202"/>
    </row>
    <row r="625" spans="1:5" x14ac:dyDescent="0.3">
      <c r="A625" s="200"/>
      <c r="B625" s="201"/>
      <c r="C625" s="200"/>
      <c r="D625" s="202"/>
      <c r="E625" s="202"/>
    </row>
    <row r="627" spans="1:5" x14ac:dyDescent="0.3">
      <c r="A627" s="200"/>
      <c r="B627" s="201"/>
      <c r="C627" s="200"/>
      <c r="D627" s="202"/>
      <c r="E627" s="202"/>
    </row>
    <row r="629" spans="1:5" x14ac:dyDescent="0.3">
      <c r="A629" s="200"/>
      <c r="B629" s="201"/>
      <c r="C629" s="200"/>
      <c r="D629" s="202"/>
      <c r="E629" s="202"/>
    </row>
    <row r="631" spans="1:5" x14ac:dyDescent="0.3">
      <c r="A631" s="200"/>
      <c r="B631" s="201"/>
      <c r="C631" s="200"/>
      <c r="D631" s="202"/>
      <c r="E631" s="202"/>
    </row>
    <row r="633" spans="1:5" x14ac:dyDescent="0.3">
      <c r="A633" s="200"/>
      <c r="B633" s="201"/>
      <c r="C633" s="200"/>
      <c r="D633" s="202"/>
      <c r="E633" s="202"/>
    </row>
    <row r="635" spans="1:5" x14ac:dyDescent="0.3">
      <c r="A635" s="200"/>
      <c r="B635" s="201"/>
      <c r="C635" s="200"/>
      <c r="D635" s="202"/>
      <c r="E635" s="202"/>
    </row>
    <row r="637" spans="1:5" x14ac:dyDescent="0.3">
      <c r="A637" s="200"/>
      <c r="B637" s="201"/>
      <c r="C637" s="200"/>
      <c r="D637" s="202"/>
      <c r="E637" s="202"/>
    </row>
    <row r="639" spans="1:5" x14ac:dyDescent="0.3">
      <c r="A639" s="200"/>
      <c r="B639" s="201"/>
      <c r="C639" s="200"/>
      <c r="D639" s="202"/>
      <c r="E639" s="202"/>
    </row>
    <row r="641" spans="1:5" x14ac:dyDescent="0.3">
      <c r="A641" s="200"/>
      <c r="B641" s="201"/>
      <c r="C641" s="200"/>
      <c r="D641" s="202"/>
      <c r="E641" s="202"/>
    </row>
    <row r="643" spans="1:5" x14ac:dyDescent="0.3">
      <c r="A643" s="200"/>
      <c r="B643" s="201"/>
      <c r="C643" s="200"/>
      <c r="D643" s="202"/>
      <c r="E643" s="202"/>
    </row>
    <row r="645" spans="1:5" x14ac:dyDescent="0.3">
      <c r="A645" s="200"/>
      <c r="B645" s="201"/>
      <c r="C645" s="200"/>
      <c r="D645" s="202"/>
      <c r="E645" s="202"/>
    </row>
    <row r="647" spans="1:5" x14ac:dyDescent="0.3">
      <c r="A647" s="200"/>
      <c r="B647" s="201"/>
      <c r="C647" s="200"/>
      <c r="D647" s="202"/>
      <c r="E647" s="202"/>
    </row>
    <row r="649" spans="1:5" x14ac:dyDescent="0.3">
      <c r="A649" s="200"/>
      <c r="B649" s="201"/>
      <c r="C649" s="200"/>
      <c r="D649" s="202"/>
      <c r="E649" s="202"/>
    </row>
    <row r="651" spans="1:5" x14ac:dyDescent="0.3">
      <c r="A651" s="200"/>
      <c r="B651" s="201"/>
      <c r="C651" s="200"/>
      <c r="D651" s="202"/>
      <c r="E651" s="202"/>
    </row>
    <row r="653" spans="1:5" x14ac:dyDescent="0.3">
      <c r="A653" s="200"/>
      <c r="B653" s="201"/>
      <c r="C653" s="200"/>
      <c r="D653" s="202"/>
      <c r="E653" s="202"/>
    </row>
    <row r="655" spans="1:5" x14ac:dyDescent="0.3">
      <c r="A655" s="200"/>
      <c r="B655" s="201"/>
      <c r="C655" s="200"/>
      <c r="D655" s="202"/>
      <c r="E655" s="202"/>
    </row>
    <row r="657" spans="1:5" x14ac:dyDescent="0.3">
      <c r="A657" s="200"/>
      <c r="B657" s="201"/>
      <c r="C657" s="200"/>
      <c r="D657" s="202"/>
      <c r="E657" s="202"/>
    </row>
    <row r="659" spans="1:5" x14ac:dyDescent="0.3">
      <c r="A659" s="200"/>
      <c r="B659" s="201"/>
      <c r="C659" s="200"/>
      <c r="D659" s="202"/>
      <c r="E659" s="202"/>
    </row>
    <row r="661" spans="1:5" x14ac:dyDescent="0.3">
      <c r="A661" s="200"/>
      <c r="B661" s="201"/>
      <c r="C661" s="200"/>
      <c r="D661" s="202"/>
      <c r="E661" s="202"/>
    </row>
    <row r="663" spans="1:5" x14ac:dyDescent="0.3">
      <c r="A663" s="200"/>
      <c r="B663" s="201"/>
      <c r="C663" s="200"/>
      <c r="D663" s="202"/>
      <c r="E663" s="202"/>
    </row>
    <row r="665" spans="1:5" x14ac:dyDescent="0.3">
      <c r="A665" s="200"/>
      <c r="B665" s="201"/>
      <c r="C665" s="200"/>
      <c r="D665" s="202"/>
      <c r="E665" s="202"/>
    </row>
    <row r="667" spans="1:5" x14ac:dyDescent="0.3">
      <c r="A667" s="200"/>
      <c r="B667" s="201"/>
      <c r="C667" s="200"/>
      <c r="D667" s="202"/>
      <c r="E667" s="202"/>
    </row>
    <row r="669" spans="1:5" x14ac:dyDescent="0.3">
      <c r="A669" s="200"/>
      <c r="B669" s="201"/>
      <c r="C669" s="200"/>
      <c r="D669" s="202"/>
      <c r="E669" s="202"/>
    </row>
    <row r="671" spans="1:5" x14ac:dyDescent="0.3">
      <c r="A671" s="200"/>
      <c r="B671" s="201"/>
      <c r="C671" s="200"/>
      <c r="D671" s="202"/>
      <c r="E671" s="202"/>
    </row>
    <row r="673" spans="1:5" x14ac:dyDescent="0.3">
      <c r="A673" s="200"/>
      <c r="B673" s="201"/>
      <c r="C673" s="200"/>
      <c r="D673" s="202"/>
      <c r="E673" s="202"/>
    </row>
    <row r="675" spans="1:5" x14ac:dyDescent="0.3">
      <c r="A675" s="200"/>
      <c r="B675" s="201"/>
      <c r="C675" s="200"/>
      <c r="D675" s="202"/>
      <c r="E675" s="202"/>
    </row>
    <row r="677" spans="1:5" x14ac:dyDescent="0.3">
      <c r="A677" s="200"/>
      <c r="B677" s="201"/>
      <c r="C677" s="200"/>
      <c r="D677" s="202"/>
      <c r="E677" s="202"/>
    </row>
    <row r="679" spans="1:5" x14ac:dyDescent="0.3">
      <c r="A679" s="200"/>
      <c r="B679" s="201"/>
      <c r="C679" s="200"/>
      <c r="D679" s="202"/>
      <c r="E679" s="202"/>
    </row>
    <row r="681" spans="1:5" x14ac:dyDescent="0.3">
      <c r="A681" s="200"/>
      <c r="B681" s="201"/>
      <c r="C681" s="200"/>
      <c r="D681" s="202"/>
      <c r="E681" s="202"/>
    </row>
    <row r="683" spans="1:5" x14ac:dyDescent="0.3">
      <c r="A683" s="200"/>
      <c r="B683" s="201"/>
      <c r="C683" s="200"/>
      <c r="D683" s="202"/>
      <c r="E683" s="202"/>
    </row>
    <row r="685" spans="1:5" x14ac:dyDescent="0.3">
      <c r="A685" s="200"/>
      <c r="B685" s="201"/>
      <c r="C685" s="200"/>
      <c r="D685" s="202"/>
      <c r="E685" s="202"/>
    </row>
    <row r="687" spans="1:5" x14ac:dyDescent="0.3">
      <c r="A687" s="200"/>
      <c r="B687" s="201"/>
      <c r="C687" s="200"/>
      <c r="D687" s="202"/>
      <c r="E687" s="202"/>
    </row>
    <row r="689" spans="1:5" x14ac:dyDescent="0.3">
      <c r="A689" s="200"/>
      <c r="B689" s="201"/>
      <c r="C689" s="200"/>
      <c r="D689" s="202"/>
      <c r="E689" s="202"/>
    </row>
    <row r="691" spans="1:5" x14ac:dyDescent="0.3">
      <c r="A691" s="200"/>
      <c r="B691" s="201"/>
      <c r="C691" s="200"/>
      <c r="D691" s="202"/>
      <c r="E691" s="202"/>
    </row>
    <row r="693" spans="1:5" x14ac:dyDescent="0.3">
      <c r="A693" s="200"/>
      <c r="B693" s="201"/>
      <c r="C693" s="200"/>
      <c r="D693" s="202"/>
      <c r="E693" s="202"/>
    </row>
    <row r="695" spans="1:5" x14ac:dyDescent="0.3">
      <c r="A695" s="200"/>
      <c r="B695" s="201"/>
      <c r="C695" s="200"/>
      <c r="D695" s="202"/>
      <c r="E695" s="202"/>
    </row>
    <row r="697" spans="1:5" x14ac:dyDescent="0.3">
      <c r="A697" s="200"/>
      <c r="B697" s="201"/>
      <c r="C697" s="200"/>
      <c r="D697" s="202"/>
      <c r="E697" s="202"/>
    </row>
    <row r="699" spans="1:5" x14ac:dyDescent="0.3">
      <c r="A699" s="200"/>
      <c r="B699" s="201"/>
      <c r="C699" s="200"/>
      <c r="D699" s="202"/>
      <c r="E699" s="202"/>
    </row>
    <row r="701" spans="1:5" x14ac:dyDescent="0.3">
      <c r="A701" s="200"/>
      <c r="B701" s="201"/>
      <c r="C701" s="200"/>
      <c r="D701" s="202"/>
      <c r="E701" s="202"/>
    </row>
    <row r="703" spans="1:5" x14ac:dyDescent="0.3">
      <c r="A703" s="200"/>
      <c r="B703" s="201"/>
      <c r="C703" s="200"/>
      <c r="D703" s="202"/>
      <c r="E703" s="202"/>
    </row>
    <row r="705" spans="1:5" x14ac:dyDescent="0.3">
      <c r="A705" s="200"/>
      <c r="B705" s="201"/>
      <c r="C705" s="200"/>
      <c r="D705" s="202"/>
      <c r="E705" s="202"/>
    </row>
    <row r="707" spans="1:5" x14ac:dyDescent="0.3">
      <c r="A707" s="200"/>
      <c r="B707" s="201"/>
      <c r="C707" s="200"/>
      <c r="D707" s="202"/>
      <c r="E707" s="202"/>
    </row>
    <row r="709" spans="1:5" x14ac:dyDescent="0.3">
      <c r="A709" s="200"/>
      <c r="B709" s="201"/>
      <c r="C709" s="200"/>
      <c r="D709" s="202"/>
      <c r="E709" s="202"/>
    </row>
    <row r="711" spans="1:5" x14ac:dyDescent="0.3">
      <c r="A711" s="200"/>
      <c r="B711" s="201"/>
      <c r="C711" s="200"/>
      <c r="D711" s="202"/>
      <c r="E711" s="202"/>
    </row>
    <row r="713" spans="1:5" x14ac:dyDescent="0.3">
      <c r="A713" s="200"/>
      <c r="B713" s="201"/>
      <c r="C713" s="200"/>
      <c r="D713" s="202"/>
      <c r="E713" s="202"/>
    </row>
    <row r="715" spans="1:5" x14ac:dyDescent="0.3">
      <c r="A715" s="200"/>
      <c r="B715" s="201"/>
      <c r="C715" s="200"/>
      <c r="D715" s="202"/>
      <c r="E715" s="202"/>
    </row>
    <row r="717" spans="1:5" x14ac:dyDescent="0.3">
      <c r="A717" s="200"/>
      <c r="B717" s="201"/>
      <c r="C717" s="200"/>
      <c r="D717" s="202"/>
      <c r="E717" s="202"/>
    </row>
    <row r="719" spans="1:5" x14ac:dyDescent="0.3">
      <c r="A719" s="200"/>
      <c r="B719" s="201"/>
      <c r="C719" s="200"/>
      <c r="D719" s="202"/>
      <c r="E719" s="202"/>
    </row>
    <row r="721" spans="1:5" x14ac:dyDescent="0.3">
      <c r="A721" s="200"/>
      <c r="B721" s="201"/>
      <c r="C721" s="200"/>
      <c r="D721" s="202"/>
      <c r="E721" s="202"/>
    </row>
    <row r="723" spans="1:5" x14ac:dyDescent="0.3">
      <c r="A723" s="200"/>
      <c r="B723" s="201"/>
      <c r="C723" s="200"/>
      <c r="D723" s="202"/>
      <c r="E723" s="202"/>
    </row>
    <row r="725" spans="1:5" x14ac:dyDescent="0.3">
      <c r="A725" s="200"/>
      <c r="B725" s="201"/>
      <c r="C725" s="200"/>
      <c r="D725" s="202"/>
      <c r="E725" s="202"/>
    </row>
    <row r="727" spans="1:5" x14ac:dyDescent="0.3">
      <c r="A727" s="200"/>
      <c r="B727" s="201"/>
      <c r="C727" s="200"/>
      <c r="D727" s="202"/>
      <c r="E727" s="202"/>
    </row>
    <row r="729" spans="1:5" x14ac:dyDescent="0.3">
      <c r="A729" s="200"/>
      <c r="B729" s="201"/>
      <c r="C729" s="200"/>
      <c r="D729" s="202"/>
      <c r="E729" s="202"/>
    </row>
    <row r="731" spans="1:5" x14ac:dyDescent="0.3">
      <c r="A731" s="200"/>
      <c r="B731" s="201"/>
      <c r="C731" s="200"/>
      <c r="D731" s="202"/>
      <c r="E731" s="202"/>
    </row>
    <row r="733" spans="1:5" x14ac:dyDescent="0.3">
      <c r="A733" s="200"/>
      <c r="B733" s="201"/>
      <c r="C733" s="200"/>
      <c r="D733" s="202"/>
      <c r="E733" s="202"/>
    </row>
    <row r="735" spans="1:5" x14ac:dyDescent="0.3">
      <c r="A735" s="200"/>
      <c r="B735" s="201"/>
      <c r="C735" s="200"/>
      <c r="D735" s="202"/>
      <c r="E735" s="202"/>
    </row>
    <row r="737" spans="1:5" x14ac:dyDescent="0.3">
      <c r="A737" s="200"/>
      <c r="B737" s="201"/>
      <c r="C737" s="200"/>
      <c r="D737" s="202"/>
      <c r="E737" s="202"/>
    </row>
    <row r="739" spans="1:5" x14ac:dyDescent="0.3">
      <c r="A739" s="200"/>
      <c r="B739" s="201"/>
      <c r="C739" s="200"/>
      <c r="D739" s="202"/>
      <c r="E739" s="202"/>
    </row>
    <row r="741" spans="1:5" x14ac:dyDescent="0.3">
      <c r="A741" s="200"/>
      <c r="B741" s="201"/>
      <c r="C741" s="200"/>
      <c r="D741" s="202"/>
      <c r="E741" s="202"/>
    </row>
    <row r="743" spans="1:5" x14ac:dyDescent="0.3">
      <c r="A743" s="200"/>
      <c r="B743" s="201"/>
      <c r="C743" s="200"/>
      <c r="D743" s="202"/>
      <c r="E743" s="202"/>
    </row>
    <row r="745" spans="1:5" x14ac:dyDescent="0.3">
      <c r="A745" s="200"/>
      <c r="B745" s="201"/>
      <c r="C745" s="200"/>
      <c r="D745" s="202"/>
      <c r="E745" s="202"/>
    </row>
    <row r="747" spans="1:5" x14ac:dyDescent="0.3">
      <c r="A747" s="200"/>
      <c r="B747" s="201"/>
      <c r="C747" s="200"/>
      <c r="D747" s="202"/>
      <c r="E747" s="202"/>
    </row>
    <row r="749" spans="1:5" x14ac:dyDescent="0.3">
      <c r="A749" s="200"/>
      <c r="B749" s="201"/>
      <c r="C749" s="200"/>
      <c r="D749" s="202"/>
      <c r="E749" s="202"/>
    </row>
    <row r="751" spans="1:5" x14ac:dyDescent="0.3">
      <c r="A751" s="200"/>
      <c r="B751" s="201"/>
      <c r="C751" s="200"/>
      <c r="D751" s="202"/>
      <c r="E751" s="202"/>
    </row>
    <row r="753" spans="1:5" x14ac:dyDescent="0.3">
      <c r="A753" s="200"/>
      <c r="B753" s="201"/>
      <c r="C753" s="200"/>
      <c r="D753" s="202"/>
      <c r="E753" s="202"/>
    </row>
    <row r="755" spans="1:5" x14ac:dyDescent="0.3">
      <c r="A755" s="200"/>
      <c r="B755" s="201"/>
      <c r="C755" s="200"/>
      <c r="D755" s="202"/>
      <c r="E755" s="202"/>
    </row>
    <row r="757" spans="1:5" x14ac:dyDescent="0.3">
      <c r="A757" s="200"/>
      <c r="B757" s="201"/>
      <c r="C757" s="200"/>
      <c r="D757" s="202"/>
      <c r="E757" s="202"/>
    </row>
    <row r="759" spans="1:5" x14ac:dyDescent="0.3">
      <c r="A759" s="200"/>
      <c r="B759" s="201"/>
      <c r="C759" s="200"/>
      <c r="D759" s="202"/>
      <c r="E759" s="202"/>
    </row>
    <row r="761" spans="1:5" x14ac:dyDescent="0.3">
      <c r="A761" s="200"/>
      <c r="B761" s="201"/>
      <c r="C761" s="200"/>
      <c r="D761" s="202"/>
      <c r="E761" s="202"/>
    </row>
    <row r="763" spans="1:5" x14ac:dyDescent="0.3">
      <c r="A763" s="200"/>
      <c r="B763" s="201"/>
      <c r="C763" s="200"/>
      <c r="D763" s="202"/>
      <c r="E763" s="202"/>
    </row>
    <row r="765" spans="1:5" x14ac:dyDescent="0.3">
      <c r="A765" s="200"/>
      <c r="B765" s="201"/>
      <c r="C765" s="200"/>
      <c r="D765" s="202"/>
      <c r="E765" s="202"/>
    </row>
    <row r="767" spans="1:5" x14ac:dyDescent="0.3">
      <c r="A767" s="200"/>
      <c r="B767" s="201"/>
      <c r="C767" s="200"/>
      <c r="D767" s="202"/>
      <c r="E767" s="202"/>
    </row>
    <row r="769" spans="1:5" x14ac:dyDescent="0.3">
      <c r="A769" s="200"/>
      <c r="B769" s="201"/>
      <c r="C769" s="200"/>
      <c r="D769" s="202"/>
      <c r="E769" s="202"/>
    </row>
    <row r="771" spans="1:5" x14ac:dyDescent="0.3">
      <c r="A771" s="200"/>
      <c r="B771" s="201"/>
      <c r="C771" s="200"/>
      <c r="D771" s="202"/>
      <c r="E771" s="202"/>
    </row>
    <row r="773" spans="1:5" x14ac:dyDescent="0.3">
      <c r="A773" s="200"/>
      <c r="B773" s="201"/>
      <c r="C773" s="200"/>
      <c r="D773" s="202"/>
      <c r="E773" s="202"/>
    </row>
    <row r="775" spans="1:5" x14ac:dyDescent="0.3">
      <c r="A775" s="200"/>
      <c r="B775" s="201"/>
      <c r="C775" s="200"/>
      <c r="D775" s="202"/>
      <c r="E775" s="202"/>
    </row>
    <row r="777" spans="1:5" x14ac:dyDescent="0.3">
      <c r="A777" s="200"/>
      <c r="B777" s="201"/>
      <c r="C777" s="200"/>
      <c r="D777" s="202"/>
      <c r="E777" s="202"/>
    </row>
    <row r="779" spans="1:5" x14ac:dyDescent="0.3">
      <c r="A779" s="200"/>
      <c r="B779" s="201"/>
      <c r="C779" s="200"/>
      <c r="D779" s="202"/>
      <c r="E779" s="202"/>
    </row>
    <row r="781" spans="1:5" x14ac:dyDescent="0.3">
      <c r="A781" s="200"/>
      <c r="B781" s="201"/>
      <c r="C781" s="200"/>
      <c r="D781" s="202"/>
      <c r="E781" s="202"/>
    </row>
    <row r="783" spans="1:5" x14ac:dyDescent="0.3">
      <c r="A783" s="200"/>
      <c r="B783" s="201"/>
      <c r="C783" s="200"/>
      <c r="D783" s="202"/>
      <c r="E783" s="202"/>
    </row>
    <row r="785" spans="1:5" x14ac:dyDescent="0.3">
      <c r="A785" s="200"/>
      <c r="B785" s="201"/>
      <c r="C785" s="200"/>
      <c r="D785" s="202"/>
      <c r="E785" s="202"/>
    </row>
    <row r="787" spans="1:5" x14ac:dyDescent="0.3">
      <c r="A787" s="200"/>
      <c r="B787" s="201"/>
      <c r="C787" s="200"/>
      <c r="D787" s="202"/>
      <c r="E787" s="202"/>
    </row>
    <row r="789" spans="1:5" x14ac:dyDescent="0.3">
      <c r="A789" s="200"/>
      <c r="B789" s="201"/>
      <c r="C789" s="200"/>
      <c r="D789" s="202"/>
      <c r="E789" s="202"/>
    </row>
    <row r="791" spans="1:5" x14ac:dyDescent="0.3">
      <c r="A791" s="200"/>
      <c r="B791" s="201"/>
      <c r="C791" s="200"/>
      <c r="D791" s="202"/>
      <c r="E791" s="202"/>
    </row>
    <row r="793" spans="1:5" x14ac:dyDescent="0.3">
      <c r="A793" s="200"/>
      <c r="B793" s="201"/>
      <c r="C793" s="200"/>
      <c r="D793" s="202"/>
      <c r="E793" s="202"/>
    </row>
    <row r="795" spans="1:5" x14ac:dyDescent="0.3">
      <c r="A795" s="200"/>
      <c r="B795" s="201"/>
      <c r="C795" s="200"/>
      <c r="D795" s="202"/>
      <c r="E795" s="202"/>
    </row>
    <row r="797" spans="1:5" x14ac:dyDescent="0.3">
      <c r="A797" s="200"/>
      <c r="B797" s="201"/>
      <c r="C797" s="200"/>
      <c r="D797" s="202"/>
      <c r="E797" s="202"/>
    </row>
    <row r="799" spans="1:5" x14ac:dyDescent="0.3">
      <c r="A799" s="200"/>
      <c r="B799" s="201"/>
      <c r="C799" s="200"/>
      <c r="D799" s="202"/>
      <c r="E799" s="202"/>
    </row>
    <row r="801" spans="1:5" x14ac:dyDescent="0.3">
      <c r="A801" s="200"/>
      <c r="B801" s="201"/>
      <c r="C801" s="200"/>
      <c r="D801" s="202"/>
      <c r="E801" s="202"/>
    </row>
    <row r="803" spans="1:5" x14ac:dyDescent="0.3">
      <c r="A803" s="200"/>
      <c r="B803" s="201"/>
      <c r="C803" s="200"/>
      <c r="D803" s="202"/>
      <c r="E803" s="202"/>
    </row>
    <row r="805" spans="1:5" x14ac:dyDescent="0.3">
      <c r="A805" s="200"/>
      <c r="B805" s="201"/>
      <c r="C805" s="200"/>
      <c r="D805" s="202"/>
      <c r="E805" s="202"/>
    </row>
    <row r="807" spans="1:5" x14ac:dyDescent="0.3">
      <c r="A807" s="200"/>
      <c r="B807" s="201"/>
      <c r="C807" s="200"/>
      <c r="D807" s="202"/>
      <c r="E807" s="202"/>
    </row>
    <row r="809" spans="1:5" x14ac:dyDescent="0.3">
      <c r="A809" s="200"/>
      <c r="B809" s="201"/>
      <c r="C809" s="200"/>
      <c r="D809" s="202"/>
      <c r="E809" s="202"/>
    </row>
    <row r="811" spans="1:5" x14ac:dyDescent="0.3">
      <c r="A811" s="200"/>
      <c r="B811" s="201"/>
      <c r="C811" s="200"/>
      <c r="D811" s="202"/>
      <c r="E811" s="202"/>
    </row>
    <row r="813" spans="1:5" x14ac:dyDescent="0.3">
      <c r="A813" s="200"/>
      <c r="B813" s="201"/>
      <c r="C813" s="200"/>
      <c r="D813" s="202"/>
      <c r="E813" s="202"/>
    </row>
    <row r="815" spans="1:5" x14ac:dyDescent="0.3">
      <c r="A815" s="200"/>
      <c r="B815" s="201"/>
      <c r="C815" s="200"/>
      <c r="D815" s="202"/>
      <c r="E815" s="202"/>
    </row>
    <row r="817" spans="1:5" x14ac:dyDescent="0.3">
      <c r="A817" s="200"/>
      <c r="B817" s="201"/>
      <c r="C817" s="200"/>
      <c r="D817" s="202"/>
      <c r="E817" s="202"/>
    </row>
    <row r="819" spans="1:5" x14ac:dyDescent="0.3">
      <c r="A819" s="200"/>
      <c r="B819" s="201"/>
      <c r="C819" s="200"/>
      <c r="D819" s="202"/>
      <c r="E819" s="202"/>
    </row>
    <row r="821" spans="1:5" x14ac:dyDescent="0.3">
      <c r="A821" s="200"/>
      <c r="B821" s="201"/>
      <c r="C821" s="200"/>
      <c r="D821" s="202"/>
      <c r="E821" s="202"/>
    </row>
    <row r="823" spans="1:5" x14ac:dyDescent="0.3">
      <c r="A823" s="200"/>
      <c r="B823" s="201"/>
      <c r="C823" s="200"/>
      <c r="D823" s="202"/>
      <c r="E823" s="202"/>
    </row>
    <row r="825" spans="1:5" x14ac:dyDescent="0.3">
      <c r="A825" s="200"/>
      <c r="B825" s="201"/>
      <c r="C825" s="200"/>
      <c r="D825" s="202"/>
      <c r="E825" s="202"/>
    </row>
    <row r="827" spans="1:5" x14ac:dyDescent="0.3">
      <c r="A827" s="200"/>
      <c r="B827" s="201"/>
      <c r="C827" s="200"/>
      <c r="D827" s="202"/>
      <c r="E827" s="202"/>
    </row>
    <row r="829" spans="1:5" x14ac:dyDescent="0.3">
      <c r="A829" s="200"/>
      <c r="B829" s="201"/>
      <c r="C829" s="200"/>
      <c r="D829" s="202"/>
      <c r="E829" s="202"/>
    </row>
    <row r="831" spans="1:5" x14ac:dyDescent="0.3">
      <c r="A831" s="200"/>
      <c r="B831" s="201"/>
      <c r="C831" s="200"/>
      <c r="D831" s="202"/>
      <c r="E831" s="202"/>
    </row>
    <row r="833" spans="1:5" x14ac:dyDescent="0.3">
      <c r="A833" s="200"/>
      <c r="B833" s="201"/>
      <c r="C833" s="200"/>
      <c r="D833" s="202"/>
      <c r="E833" s="202"/>
    </row>
    <row r="835" spans="1:5" x14ac:dyDescent="0.3">
      <c r="A835" s="200"/>
      <c r="B835" s="201"/>
      <c r="C835" s="200"/>
      <c r="D835" s="202"/>
      <c r="E835" s="202"/>
    </row>
    <row r="837" spans="1:5" x14ac:dyDescent="0.3">
      <c r="A837" s="200"/>
      <c r="B837" s="201"/>
      <c r="C837" s="200"/>
      <c r="D837" s="202"/>
      <c r="E837" s="202"/>
    </row>
    <row r="839" spans="1:5" x14ac:dyDescent="0.3">
      <c r="A839" s="200"/>
      <c r="B839" s="201"/>
      <c r="C839" s="200"/>
      <c r="D839" s="202"/>
      <c r="E839" s="202"/>
    </row>
    <row r="841" spans="1:5" x14ac:dyDescent="0.3">
      <c r="A841" s="200"/>
      <c r="B841" s="201"/>
      <c r="C841" s="200"/>
      <c r="D841" s="202"/>
      <c r="E841" s="202"/>
    </row>
    <row r="843" spans="1:5" x14ac:dyDescent="0.3">
      <c r="A843" s="200"/>
      <c r="B843" s="201"/>
      <c r="C843" s="200"/>
      <c r="D843" s="202"/>
      <c r="E843" s="202"/>
    </row>
    <row r="845" spans="1:5" x14ac:dyDescent="0.3">
      <c r="A845" s="200"/>
      <c r="B845" s="201"/>
      <c r="C845" s="200"/>
      <c r="D845" s="202"/>
      <c r="E845" s="202"/>
    </row>
    <row r="847" spans="1:5" x14ac:dyDescent="0.3">
      <c r="A847" s="200"/>
      <c r="B847" s="201"/>
      <c r="C847" s="200"/>
      <c r="D847" s="202"/>
      <c r="E847" s="202"/>
    </row>
    <row r="849" spans="1:5" x14ac:dyDescent="0.3">
      <c r="A849" s="200"/>
      <c r="B849" s="201"/>
      <c r="C849" s="200"/>
      <c r="D849" s="202"/>
      <c r="E849" s="202"/>
    </row>
    <row r="851" spans="1:5" x14ac:dyDescent="0.3">
      <c r="A851" s="200"/>
      <c r="B851" s="201"/>
      <c r="C851" s="200"/>
      <c r="D851" s="202"/>
      <c r="E851" s="202"/>
    </row>
    <row r="853" spans="1:5" x14ac:dyDescent="0.3">
      <c r="A853" s="200"/>
      <c r="B853" s="201"/>
      <c r="C853" s="200"/>
      <c r="D853" s="202"/>
      <c r="E853" s="202"/>
    </row>
    <row r="855" spans="1:5" x14ac:dyDescent="0.3">
      <c r="A855" s="200"/>
      <c r="B855" s="201"/>
      <c r="C855" s="200"/>
      <c r="D855" s="202"/>
      <c r="E855" s="202"/>
    </row>
    <row r="857" spans="1:5" x14ac:dyDescent="0.3">
      <c r="A857" s="200"/>
      <c r="B857" s="201"/>
      <c r="C857" s="200"/>
      <c r="D857" s="202"/>
      <c r="E857" s="202"/>
    </row>
    <row r="859" spans="1:5" x14ac:dyDescent="0.3">
      <c r="A859" s="200"/>
      <c r="B859" s="201"/>
      <c r="C859" s="200"/>
      <c r="D859" s="202"/>
      <c r="E859" s="202"/>
    </row>
    <row r="861" spans="1:5" x14ac:dyDescent="0.3">
      <c r="A861" s="200"/>
      <c r="B861" s="201"/>
      <c r="C861" s="200"/>
      <c r="D861" s="202"/>
      <c r="E861" s="202"/>
    </row>
    <row r="863" spans="1:5" x14ac:dyDescent="0.3">
      <c r="A863" s="200"/>
      <c r="B863" s="201"/>
      <c r="C863" s="200"/>
      <c r="D863" s="202"/>
      <c r="E863" s="202"/>
    </row>
    <row r="865" spans="1:5" x14ac:dyDescent="0.3">
      <c r="A865" s="200"/>
      <c r="B865" s="201"/>
      <c r="C865" s="200"/>
      <c r="D865" s="202"/>
      <c r="E865" s="202"/>
    </row>
    <row r="867" spans="1:5" x14ac:dyDescent="0.3">
      <c r="A867" s="200"/>
      <c r="B867" s="201"/>
      <c r="C867" s="200"/>
      <c r="D867" s="202"/>
      <c r="E867" s="202"/>
    </row>
    <row r="869" spans="1:5" x14ac:dyDescent="0.3">
      <c r="A869" s="200"/>
      <c r="B869" s="201"/>
      <c r="C869" s="200"/>
      <c r="D869" s="202"/>
      <c r="E869" s="202"/>
    </row>
    <row r="871" spans="1:5" x14ac:dyDescent="0.3">
      <c r="A871" s="200"/>
      <c r="B871" s="201"/>
      <c r="C871" s="200"/>
      <c r="D871" s="202"/>
      <c r="E871" s="202"/>
    </row>
    <row r="873" spans="1:5" x14ac:dyDescent="0.3">
      <c r="A873" s="200"/>
      <c r="B873" s="201"/>
      <c r="C873" s="200"/>
      <c r="D873" s="202"/>
      <c r="E873" s="202"/>
    </row>
    <row r="875" spans="1:5" x14ac:dyDescent="0.3">
      <c r="A875" s="200"/>
      <c r="B875" s="201"/>
      <c r="C875" s="200"/>
      <c r="D875" s="202"/>
      <c r="E875" s="202"/>
    </row>
    <row r="877" spans="1:5" x14ac:dyDescent="0.3">
      <c r="A877" s="200"/>
      <c r="B877" s="201"/>
      <c r="C877" s="200"/>
      <c r="D877" s="202"/>
      <c r="E877" s="202"/>
    </row>
    <row r="879" spans="1:5" x14ac:dyDescent="0.3">
      <c r="A879" s="200"/>
      <c r="B879" s="201"/>
      <c r="C879" s="200"/>
      <c r="D879" s="202"/>
      <c r="E879" s="202"/>
    </row>
    <row r="881" spans="1:5" x14ac:dyDescent="0.3">
      <c r="A881" s="200"/>
      <c r="B881" s="201"/>
      <c r="C881" s="200"/>
      <c r="D881" s="202"/>
      <c r="E881" s="202"/>
    </row>
    <row r="883" spans="1:5" x14ac:dyDescent="0.3">
      <c r="A883" s="200"/>
      <c r="B883" s="201"/>
      <c r="C883" s="200"/>
      <c r="D883" s="202"/>
      <c r="E883" s="202"/>
    </row>
    <row r="885" spans="1:5" x14ac:dyDescent="0.3">
      <c r="A885" s="200"/>
      <c r="B885" s="201"/>
      <c r="C885" s="200"/>
      <c r="D885" s="202"/>
      <c r="E885" s="202"/>
    </row>
    <row r="887" spans="1:5" x14ac:dyDescent="0.3">
      <c r="A887" s="200"/>
      <c r="B887" s="201"/>
      <c r="C887" s="200"/>
      <c r="D887" s="202"/>
      <c r="E887" s="202"/>
    </row>
    <row r="889" spans="1:5" x14ac:dyDescent="0.3">
      <c r="A889" s="200"/>
      <c r="B889" s="201"/>
      <c r="C889" s="200"/>
      <c r="D889" s="202"/>
      <c r="E889" s="202"/>
    </row>
    <row r="891" spans="1:5" x14ac:dyDescent="0.3">
      <c r="A891" s="200"/>
      <c r="B891" s="201"/>
      <c r="C891" s="200"/>
      <c r="D891" s="202"/>
      <c r="E891" s="202"/>
    </row>
    <row r="893" spans="1:5" x14ac:dyDescent="0.3">
      <c r="A893" s="200"/>
      <c r="B893" s="201"/>
      <c r="C893" s="200"/>
      <c r="D893" s="202"/>
      <c r="E893" s="202"/>
    </row>
    <row r="895" spans="1:5" x14ac:dyDescent="0.3">
      <c r="A895" s="200"/>
      <c r="B895" s="201"/>
      <c r="C895" s="200"/>
      <c r="D895" s="202"/>
      <c r="E895" s="202"/>
    </row>
    <row r="897" spans="1:5" x14ac:dyDescent="0.3">
      <c r="A897" s="200"/>
      <c r="B897" s="201"/>
      <c r="C897" s="200"/>
      <c r="D897" s="202"/>
      <c r="E897" s="202"/>
    </row>
    <row r="899" spans="1:5" x14ac:dyDescent="0.3">
      <c r="A899" s="200"/>
      <c r="B899" s="201"/>
      <c r="C899" s="200"/>
      <c r="D899" s="202"/>
      <c r="E899" s="202"/>
    </row>
    <row r="901" spans="1:5" x14ac:dyDescent="0.3">
      <c r="A901" s="200"/>
      <c r="B901" s="201"/>
      <c r="C901" s="200"/>
      <c r="D901" s="202"/>
      <c r="E901" s="202"/>
    </row>
    <row r="903" spans="1:5" x14ac:dyDescent="0.3">
      <c r="A903" s="200"/>
      <c r="B903" s="201"/>
      <c r="C903" s="200"/>
      <c r="D903" s="202"/>
      <c r="E903" s="202"/>
    </row>
    <row r="905" spans="1:5" x14ac:dyDescent="0.3">
      <c r="A905" s="200"/>
      <c r="B905" s="201"/>
      <c r="C905" s="200"/>
      <c r="D905" s="202"/>
      <c r="E905" s="202"/>
    </row>
    <row r="907" spans="1:5" x14ac:dyDescent="0.3">
      <c r="A907" s="200"/>
      <c r="B907" s="201"/>
      <c r="C907" s="200"/>
      <c r="D907" s="202"/>
      <c r="E907" s="202"/>
    </row>
    <row r="909" spans="1:5" x14ac:dyDescent="0.3">
      <c r="A909" s="200"/>
      <c r="B909" s="201"/>
      <c r="C909" s="200"/>
      <c r="D909" s="202"/>
      <c r="E909" s="202"/>
    </row>
    <row r="911" spans="1:5" x14ac:dyDescent="0.3">
      <c r="A911" s="200"/>
      <c r="B911" s="201"/>
      <c r="C911" s="200"/>
      <c r="D911" s="202"/>
      <c r="E911" s="202"/>
    </row>
    <row r="913" spans="1:5" x14ac:dyDescent="0.3">
      <c r="A913" s="200"/>
      <c r="B913" s="201"/>
      <c r="C913" s="200"/>
      <c r="D913" s="202"/>
      <c r="E913" s="202"/>
    </row>
    <row r="915" spans="1:5" x14ac:dyDescent="0.3">
      <c r="A915" s="200"/>
      <c r="B915" s="201"/>
      <c r="C915" s="200"/>
      <c r="D915" s="202"/>
      <c r="E915" s="202"/>
    </row>
    <row r="917" spans="1:5" x14ac:dyDescent="0.3">
      <c r="A917" s="200"/>
      <c r="B917" s="201"/>
      <c r="C917" s="200"/>
      <c r="D917" s="202"/>
      <c r="E917" s="202"/>
    </row>
    <row r="919" spans="1:5" x14ac:dyDescent="0.3">
      <c r="A919" s="200"/>
      <c r="B919" s="201"/>
      <c r="C919" s="200"/>
      <c r="D919" s="202"/>
      <c r="E919" s="202"/>
    </row>
    <row r="921" spans="1:5" x14ac:dyDescent="0.3">
      <c r="A921" s="200"/>
      <c r="B921" s="201"/>
      <c r="C921" s="200"/>
      <c r="D921" s="202"/>
      <c r="E921" s="202"/>
    </row>
    <row r="923" spans="1:5" x14ac:dyDescent="0.3">
      <c r="A923" s="200"/>
      <c r="B923" s="201"/>
      <c r="C923" s="200"/>
      <c r="D923" s="202"/>
      <c r="E923" s="202"/>
    </row>
    <row r="925" spans="1:5" x14ac:dyDescent="0.3">
      <c r="A925" s="200"/>
      <c r="B925" s="201"/>
      <c r="C925" s="200"/>
      <c r="D925" s="202"/>
      <c r="E925" s="202"/>
    </row>
    <row r="927" spans="1:5" x14ac:dyDescent="0.3">
      <c r="A927" s="200"/>
      <c r="B927" s="201"/>
      <c r="C927" s="200"/>
      <c r="D927" s="202"/>
      <c r="E927" s="202"/>
    </row>
    <row r="929" spans="1:5" x14ac:dyDescent="0.3">
      <c r="A929" s="200"/>
      <c r="B929" s="201"/>
      <c r="C929" s="200"/>
      <c r="D929" s="202"/>
      <c r="E929" s="202"/>
    </row>
    <row r="931" spans="1:5" x14ac:dyDescent="0.3">
      <c r="A931" s="200"/>
      <c r="B931" s="201"/>
      <c r="C931" s="200"/>
      <c r="D931" s="202"/>
      <c r="E931" s="202"/>
    </row>
    <row r="933" spans="1:5" x14ac:dyDescent="0.3">
      <c r="A933" s="200"/>
      <c r="B933" s="201"/>
      <c r="C933" s="200"/>
      <c r="D933" s="202"/>
      <c r="E933" s="202"/>
    </row>
    <row r="935" spans="1:5" x14ac:dyDescent="0.3">
      <c r="A935" s="200"/>
      <c r="B935" s="201"/>
      <c r="C935" s="200"/>
      <c r="D935" s="202"/>
      <c r="E935" s="202"/>
    </row>
    <row r="937" spans="1:5" x14ac:dyDescent="0.3">
      <c r="A937" s="200"/>
      <c r="B937" s="201"/>
      <c r="C937" s="200"/>
      <c r="D937" s="202"/>
      <c r="E937" s="202"/>
    </row>
    <row r="939" spans="1:5" x14ac:dyDescent="0.3">
      <c r="A939" s="200"/>
      <c r="B939" s="201"/>
      <c r="C939" s="200"/>
      <c r="D939" s="202"/>
      <c r="E939" s="202"/>
    </row>
    <row r="941" spans="1:5" x14ac:dyDescent="0.3">
      <c r="A941" s="200"/>
      <c r="B941" s="201"/>
      <c r="C941" s="200"/>
      <c r="D941" s="202"/>
      <c r="E941" s="202"/>
    </row>
    <row r="943" spans="1:5" x14ac:dyDescent="0.3">
      <c r="A943" s="200"/>
      <c r="B943" s="201"/>
      <c r="C943" s="200"/>
      <c r="D943" s="202"/>
      <c r="E943" s="202"/>
    </row>
    <row r="945" spans="1:5" x14ac:dyDescent="0.3">
      <c r="A945" s="200"/>
      <c r="B945" s="201"/>
      <c r="C945" s="200"/>
      <c r="D945" s="202"/>
      <c r="E945" s="202"/>
    </row>
    <row r="947" spans="1:5" x14ac:dyDescent="0.3">
      <c r="A947" s="200"/>
      <c r="B947" s="201"/>
      <c r="C947" s="200"/>
      <c r="D947" s="202"/>
      <c r="E947" s="202"/>
    </row>
    <row r="949" spans="1:5" x14ac:dyDescent="0.3">
      <c r="A949" s="200"/>
      <c r="B949" s="201"/>
      <c r="C949" s="200"/>
      <c r="D949" s="202"/>
      <c r="E949" s="202"/>
    </row>
    <row r="951" spans="1:5" x14ac:dyDescent="0.3">
      <c r="A951" s="200"/>
      <c r="B951" s="201"/>
      <c r="C951" s="200"/>
      <c r="D951" s="202"/>
      <c r="E951" s="202"/>
    </row>
    <row r="953" spans="1:5" x14ac:dyDescent="0.3">
      <c r="A953" s="200"/>
      <c r="B953" s="201"/>
      <c r="C953" s="200"/>
      <c r="D953" s="202"/>
      <c r="E953" s="202"/>
    </row>
    <row r="955" spans="1:5" x14ac:dyDescent="0.3">
      <c r="A955" s="200"/>
      <c r="B955" s="201"/>
      <c r="C955" s="200"/>
      <c r="D955" s="202"/>
      <c r="E955" s="202"/>
    </row>
    <row r="957" spans="1:5" x14ac:dyDescent="0.3">
      <c r="A957" s="200"/>
      <c r="B957" s="201"/>
      <c r="C957" s="200"/>
      <c r="D957" s="202"/>
      <c r="E957" s="202"/>
    </row>
    <row r="959" spans="1:5" x14ac:dyDescent="0.3">
      <c r="A959" s="200"/>
      <c r="B959" s="201"/>
      <c r="C959" s="200"/>
      <c r="D959" s="202"/>
      <c r="E959" s="202"/>
    </row>
    <row r="961" spans="1:5" x14ac:dyDescent="0.3">
      <c r="A961" s="200"/>
      <c r="B961" s="201"/>
      <c r="C961" s="200"/>
      <c r="D961" s="202"/>
      <c r="E961" s="202"/>
    </row>
    <row r="963" spans="1:5" x14ac:dyDescent="0.3">
      <c r="A963" s="200"/>
      <c r="B963" s="201"/>
      <c r="C963" s="200"/>
      <c r="D963" s="202"/>
      <c r="E963" s="202"/>
    </row>
    <row r="965" spans="1:5" x14ac:dyDescent="0.3">
      <c r="A965" s="200"/>
      <c r="B965" s="201"/>
      <c r="C965" s="200"/>
      <c r="D965" s="202"/>
      <c r="E965" s="202"/>
    </row>
    <row r="967" spans="1:5" x14ac:dyDescent="0.3">
      <c r="A967" s="200"/>
      <c r="B967" s="201"/>
      <c r="C967" s="200"/>
      <c r="D967" s="202"/>
      <c r="E967" s="202"/>
    </row>
    <row r="969" spans="1:5" x14ac:dyDescent="0.3">
      <c r="A969" s="200"/>
      <c r="B969" s="201"/>
      <c r="C969" s="200"/>
      <c r="D969" s="202"/>
      <c r="E969" s="202"/>
    </row>
    <row r="971" spans="1:5" x14ac:dyDescent="0.3">
      <c r="A971" s="200"/>
      <c r="B971" s="201"/>
      <c r="C971" s="200"/>
      <c r="D971" s="202"/>
      <c r="E971" s="202"/>
    </row>
    <row r="973" spans="1:5" x14ac:dyDescent="0.3">
      <c r="A973" s="200"/>
      <c r="B973" s="201"/>
      <c r="C973" s="200"/>
      <c r="D973" s="202"/>
      <c r="E973" s="202"/>
    </row>
    <row r="975" spans="1:5" x14ac:dyDescent="0.3">
      <c r="A975" s="200"/>
      <c r="B975" s="201"/>
      <c r="C975" s="200"/>
      <c r="D975" s="202"/>
      <c r="E975" s="202"/>
    </row>
    <row r="977" spans="1:5" x14ac:dyDescent="0.3">
      <c r="A977" s="200"/>
      <c r="B977" s="201"/>
      <c r="C977" s="200"/>
      <c r="D977" s="202"/>
      <c r="E977" s="202"/>
    </row>
    <row r="979" spans="1:5" x14ac:dyDescent="0.3">
      <c r="A979" s="200"/>
      <c r="B979" s="201"/>
      <c r="C979" s="200"/>
      <c r="D979" s="202"/>
      <c r="E979" s="202"/>
    </row>
    <row r="981" spans="1:5" x14ac:dyDescent="0.3">
      <c r="A981" s="200"/>
      <c r="B981" s="201"/>
      <c r="C981" s="200"/>
      <c r="D981" s="202"/>
      <c r="E981" s="202"/>
    </row>
    <row r="983" spans="1:5" x14ac:dyDescent="0.3">
      <c r="A983" s="200"/>
      <c r="B983" s="201"/>
      <c r="C983" s="200"/>
      <c r="D983" s="202"/>
      <c r="E983" s="202"/>
    </row>
    <row r="985" spans="1:5" x14ac:dyDescent="0.3">
      <c r="A985" s="200"/>
      <c r="B985" s="201"/>
      <c r="C985" s="200"/>
      <c r="D985" s="202"/>
      <c r="E985" s="202"/>
    </row>
    <row r="987" spans="1:5" x14ac:dyDescent="0.3">
      <c r="A987" s="200"/>
      <c r="B987" s="201"/>
      <c r="C987" s="200"/>
      <c r="D987" s="202"/>
      <c r="E987" s="202"/>
    </row>
    <row r="989" spans="1:5" x14ac:dyDescent="0.3">
      <c r="A989" s="200"/>
      <c r="B989" s="201"/>
      <c r="C989" s="200"/>
      <c r="D989" s="202"/>
      <c r="E989" s="202"/>
    </row>
    <row r="991" spans="1:5" x14ac:dyDescent="0.3">
      <c r="A991" s="200"/>
      <c r="B991" s="201"/>
      <c r="C991" s="200"/>
      <c r="D991" s="202"/>
      <c r="E991" s="202"/>
    </row>
    <row r="993" spans="1:5" x14ac:dyDescent="0.3">
      <c r="A993" s="200"/>
      <c r="B993" s="201"/>
      <c r="C993" s="200"/>
      <c r="D993" s="202"/>
      <c r="E993" s="202"/>
    </row>
    <row r="995" spans="1:5" x14ac:dyDescent="0.3">
      <c r="A995" s="200"/>
      <c r="B995" s="201"/>
      <c r="C995" s="200"/>
      <c r="D995" s="202"/>
      <c r="E995" s="202"/>
    </row>
    <row r="997" spans="1:5" x14ac:dyDescent="0.3">
      <c r="A997" s="200"/>
      <c r="B997" s="201"/>
      <c r="C997" s="200"/>
      <c r="D997" s="202"/>
      <c r="E997" s="202"/>
    </row>
    <row r="999" spans="1:5" x14ac:dyDescent="0.3">
      <c r="A999" s="200"/>
      <c r="B999" s="201"/>
      <c r="C999" s="200"/>
      <c r="D999" s="202"/>
      <c r="E999" s="202"/>
    </row>
    <row r="1001" spans="1:5" x14ac:dyDescent="0.3">
      <c r="A1001" s="200"/>
      <c r="B1001" s="201"/>
      <c r="C1001" s="200"/>
      <c r="D1001" s="202"/>
      <c r="E1001" s="202"/>
    </row>
    <row r="1003" spans="1:5" x14ac:dyDescent="0.3">
      <c r="A1003" s="200"/>
      <c r="B1003" s="201"/>
      <c r="C1003" s="200"/>
      <c r="D1003" s="202"/>
      <c r="E1003" s="202"/>
    </row>
    <row r="1005" spans="1:5" x14ac:dyDescent="0.3">
      <c r="A1005" s="200"/>
      <c r="B1005" s="201"/>
      <c r="C1005" s="200"/>
      <c r="D1005" s="202"/>
      <c r="E1005" s="202"/>
    </row>
    <row r="1007" spans="1:5" x14ac:dyDescent="0.3">
      <c r="A1007" s="200"/>
      <c r="B1007" s="201"/>
      <c r="C1007" s="200"/>
      <c r="D1007" s="202"/>
      <c r="E1007" s="202"/>
    </row>
    <row r="1009" spans="1:5" x14ac:dyDescent="0.3">
      <c r="A1009" s="200"/>
      <c r="B1009" s="201"/>
      <c r="C1009" s="200"/>
      <c r="D1009" s="202"/>
      <c r="E1009" s="202"/>
    </row>
    <row r="1011" spans="1:5" x14ac:dyDescent="0.3">
      <c r="A1011" s="200"/>
      <c r="B1011" s="201"/>
      <c r="C1011" s="200"/>
      <c r="D1011" s="202"/>
      <c r="E1011" s="202"/>
    </row>
    <row r="1013" spans="1:5" x14ac:dyDescent="0.3">
      <c r="A1013" s="200"/>
      <c r="B1013" s="201"/>
      <c r="C1013" s="200"/>
      <c r="D1013" s="202"/>
      <c r="E1013" s="202"/>
    </row>
    <row r="1015" spans="1:5" x14ac:dyDescent="0.3">
      <c r="A1015" s="200"/>
      <c r="B1015" s="201"/>
      <c r="C1015" s="200"/>
      <c r="D1015" s="202"/>
      <c r="E1015" s="202"/>
    </row>
    <row r="1017" spans="1:5" x14ac:dyDescent="0.3">
      <c r="A1017" s="200"/>
      <c r="B1017" s="201"/>
      <c r="C1017" s="200"/>
      <c r="D1017" s="202"/>
      <c r="E1017" s="202"/>
    </row>
    <row r="1019" spans="1:5" x14ac:dyDescent="0.3">
      <c r="A1019" s="200"/>
      <c r="B1019" s="201"/>
      <c r="C1019" s="200"/>
      <c r="D1019" s="202"/>
      <c r="E1019" s="202"/>
    </row>
    <row r="1021" spans="1:5" x14ac:dyDescent="0.3">
      <c r="A1021" s="200"/>
      <c r="B1021" s="201"/>
      <c r="C1021" s="200"/>
      <c r="D1021" s="202"/>
      <c r="E1021" s="202"/>
    </row>
    <row r="1023" spans="1:5" x14ac:dyDescent="0.3">
      <c r="A1023" s="200"/>
      <c r="B1023" s="201"/>
      <c r="C1023" s="200"/>
      <c r="D1023" s="202"/>
      <c r="E1023" s="202"/>
    </row>
    <row r="1025" spans="1:5" x14ac:dyDescent="0.3">
      <c r="A1025" s="200"/>
      <c r="B1025" s="201"/>
      <c r="C1025" s="200"/>
      <c r="D1025" s="202"/>
      <c r="E1025" s="202"/>
    </row>
    <row r="1027" spans="1:5" x14ac:dyDescent="0.3">
      <c r="A1027" s="200"/>
      <c r="B1027" s="201"/>
      <c r="C1027" s="200"/>
      <c r="D1027" s="202"/>
      <c r="E1027" s="202"/>
    </row>
    <row r="1029" spans="1:5" x14ac:dyDescent="0.3">
      <c r="A1029" s="200"/>
      <c r="B1029" s="201"/>
      <c r="C1029" s="200"/>
      <c r="D1029" s="202"/>
      <c r="E1029" s="202"/>
    </row>
    <row r="1031" spans="1:5" x14ac:dyDescent="0.3">
      <c r="A1031" s="200"/>
      <c r="B1031" s="201"/>
      <c r="C1031" s="200"/>
      <c r="D1031" s="202"/>
      <c r="E1031" s="202"/>
    </row>
    <row r="1033" spans="1:5" x14ac:dyDescent="0.3">
      <c r="A1033" s="200"/>
      <c r="B1033" s="201"/>
      <c r="C1033" s="200"/>
      <c r="D1033" s="202"/>
      <c r="E1033" s="202"/>
    </row>
    <row r="1035" spans="1:5" x14ac:dyDescent="0.3">
      <c r="A1035" s="200"/>
      <c r="B1035" s="201"/>
      <c r="C1035" s="200"/>
      <c r="D1035" s="202"/>
      <c r="E1035" s="202"/>
    </row>
    <row r="1037" spans="1:5" x14ac:dyDescent="0.3">
      <c r="A1037" s="200"/>
      <c r="B1037" s="201"/>
      <c r="C1037" s="200"/>
      <c r="D1037" s="202"/>
      <c r="E1037" s="202"/>
    </row>
    <row r="1039" spans="1:5" x14ac:dyDescent="0.3">
      <c r="A1039" s="200"/>
      <c r="B1039" s="201"/>
      <c r="C1039" s="200"/>
      <c r="D1039" s="202"/>
      <c r="E1039" s="202"/>
    </row>
    <row r="1041" spans="1:5" x14ac:dyDescent="0.3">
      <c r="A1041" s="200"/>
      <c r="B1041" s="201"/>
      <c r="C1041" s="200"/>
      <c r="D1041" s="202"/>
      <c r="E1041" s="202"/>
    </row>
    <row r="1043" spans="1:5" x14ac:dyDescent="0.3">
      <c r="A1043" s="200"/>
      <c r="B1043" s="201"/>
      <c r="C1043" s="200"/>
      <c r="D1043" s="202"/>
      <c r="E1043" s="202"/>
    </row>
    <row r="1045" spans="1:5" x14ac:dyDescent="0.3">
      <c r="A1045" s="200"/>
      <c r="B1045" s="201"/>
      <c r="C1045" s="200"/>
      <c r="D1045" s="202"/>
      <c r="E1045" s="202"/>
    </row>
    <row r="1047" spans="1:5" x14ac:dyDescent="0.3">
      <c r="A1047" s="200"/>
      <c r="B1047" s="201"/>
      <c r="C1047" s="200"/>
      <c r="D1047" s="202"/>
      <c r="E1047" s="202"/>
    </row>
    <row r="1049" spans="1:5" x14ac:dyDescent="0.3">
      <c r="A1049" s="200"/>
      <c r="B1049" s="201"/>
      <c r="C1049" s="200"/>
      <c r="D1049" s="202"/>
      <c r="E1049" s="202"/>
    </row>
    <row r="1051" spans="1:5" x14ac:dyDescent="0.3">
      <c r="A1051" s="200"/>
      <c r="B1051" s="201"/>
      <c r="C1051" s="200"/>
      <c r="D1051" s="202"/>
      <c r="E1051" s="202"/>
    </row>
    <row r="1053" spans="1:5" x14ac:dyDescent="0.3">
      <c r="A1053" s="200"/>
      <c r="B1053" s="201"/>
      <c r="C1053" s="200"/>
      <c r="D1053" s="202"/>
      <c r="E1053" s="202"/>
    </row>
    <row r="1055" spans="1:5" x14ac:dyDescent="0.3">
      <c r="A1055" s="200"/>
      <c r="B1055" s="201"/>
      <c r="C1055" s="200"/>
      <c r="D1055" s="202"/>
      <c r="E1055" s="202"/>
    </row>
    <row r="1057" spans="1:5" x14ac:dyDescent="0.3">
      <c r="A1057" s="200"/>
      <c r="B1057" s="201"/>
      <c r="C1057" s="200"/>
      <c r="D1057" s="202"/>
      <c r="E1057" s="202"/>
    </row>
    <row r="1059" spans="1:5" x14ac:dyDescent="0.3">
      <c r="A1059" s="200"/>
      <c r="B1059" s="201"/>
      <c r="C1059" s="200"/>
      <c r="D1059" s="202"/>
      <c r="E1059" s="202"/>
    </row>
    <row r="1061" spans="1:5" x14ac:dyDescent="0.3">
      <c r="A1061" s="200"/>
      <c r="B1061" s="201"/>
      <c r="C1061" s="200"/>
      <c r="D1061" s="202"/>
      <c r="E1061" s="202"/>
    </row>
    <row r="1063" spans="1:5" x14ac:dyDescent="0.3">
      <c r="A1063" s="200"/>
      <c r="B1063" s="201"/>
      <c r="C1063" s="200"/>
      <c r="D1063" s="202"/>
      <c r="E1063" s="202"/>
    </row>
    <row r="1065" spans="1:5" x14ac:dyDescent="0.3">
      <c r="A1065" s="200"/>
      <c r="B1065" s="201"/>
      <c r="C1065" s="200"/>
      <c r="D1065" s="202"/>
      <c r="E1065" s="202"/>
    </row>
    <row r="1067" spans="1:5" x14ac:dyDescent="0.3">
      <c r="A1067" s="200"/>
      <c r="B1067" s="201"/>
      <c r="C1067" s="200"/>
      <c r="D1067" s="202"/>
      <c r="E1067" s="202"/>
    </row>
    <row r="1069" spans="1:5" x14ac:dyDescent="0.3">
      <c r="A1069" s="200"/>
      <c r="B1069" s="201"/>
      <c r="C1069" s="200"/>
      <c r="D1069" s="202"/>
      <c r="E1069" s="202"/>
    </row>
    <row r="1071" spans="1:5" x14ac:dyDescent="0.3">
      <c r="A1071" s="200"/>
      <c r="B1071" s="201"/>
      <c r="C1071" s="200"/>
      <c r="D1071" s="202"/>
      <c r="E1071" s="202"/>
    </row>
    <row r="1073" spans="1:5" x14ac:dyDescent="0.3">
      <c r="A1073" s="200"/>
      <c r="B1073" s="201"/>
      <c r="C1073" s="200"/>
      <c r="D1073" s="202"/>
      <c r="E1073" s="202"/>
    </row>
    <row r="1075" spans="1:5" x14ac:dyDescent="0.3">
      <c r="A1075" s="200"/>
      <c r="B1075" s="201"/>
      <c r="C1075" s="200"/>
      <c r="D1075" s="202"/>
      <c r="E1075" s="202"/>
    </row>
    <row r="1077" spans="1:5" x14ac:dyDescent="0.3">
      <c r="A1077" s="200"/>
      <c r="B1077" s="201"/>
      <c r="C1077" s="200"/>
      <c r="D1077" s="202"/>
      <c r="E1077" s="202"/>
    </row>
    <row r="1079" spans="1:5" x14ac:dyDescent="0.3">
      <c r="A1079" s="200"/>
      <c r="B1079" s="201"/>
      <c r="C1079" s="200"/>
      <c r="D1079" s="202"/>
      <c r="E1079" s="202"/>
    </row>
    <row r="1081" spans="1:5" x14ac:dyDescent="0.3">
      <c r="A1081" s="200"/>
      <c r="B1081" s="201"/>
      <c r="C1081" s="200"/>
      <c r="D1081" s="202"/>
      <c r="E1081" s="202"/>
    </row>
    <row r="1083" spans="1:5" x14ac:dyDescent="0.3">
      <c r="A1083" s="200"/>
      <c r="B1083" s="201"/>
      <c r="C1083" s="200"/>
      <c r="D1083" s="202"/>
      <c r="E1083" s="202"/>
    </row>
    <row r="1085" spans="1:5" x14ac:dyDescent="0.3">
      <c r="A1085" s="200"/>
      <c r="B1085" s="201"/>
      <c r="C1085" s="200"/>
      <c r="D1085" s="202"/>
      <c r="E1085" s="202"/>
    </row>
    <row r="1087" spans="1:5" x14ac:dyDescent="0.3">
      <c r="A1087" s="200"/>
      <c r="B1087" s="201"/>
      <c r="C1087" s="200"/>
      <c r="D1087" s="202"/>
      <c r="E1087" s="202"/>
    </row>
    <row r="1089" spans="1:5" x14ac:dyDescent="0.3">
      <c r="A1089" s="200"/>
      <c r="B1089" s="201"/>
      <c r="C1089" s="200"/>
      <c r="D1089" s="202"/>
      <c r="E1089" s="202"/>
    </row>
    <row r="1091" spans="1:5" x14ac:dyDescent="0.3">
      <c r="A1091" s="200"/>
      <c r="B1091" s="201"/>
      <c r="C1091" s="200"/>
      <c r="D1091" s="202"/>
      <c r="E1091" s="202"/>
    </row>
    <row r="1093" spans="1:5" x14ac:dyDescent="0.3">
      <c r="A1093" s="200"/>
      <c r="B1093" s="201"/>
      <c r="C1093" s="200"/>
      <c r="D1093" s="202"/>
      <c r="E1093" s="202"/>
    </row>
    <row r="1095" spans="1:5" x14ac:dyDescent="0.3">
      <c r="A1095" s="200"/>
      <c r="B1095" s="201"/>
      <c r="C1095" s="200"/>
      <c r="D1095" s="202"/>
      <c r="E1095" s="202"/>
    </row>
    <row r="1097" spans="1:5" x14ac:dyDescent="0.3">
      <c r="A1097" s="200"/>
      <c r="B1097" s="201"/>
      <c r="C1097" s="200"/>
      <c r="D1097" s="202"/>
      <c r="E1097" s="202"/>
    </row>
    <row r="1099" spans="1:5" x14ac:dyDescent="0.3">
      <c r="A1099" s="200"/>
      <c r="B1099" s="201"/>
      <c r="C1099" s="200"/>
      <c r="D1099" s="202"/>
      <c r="E1099" s="202"/>
    </row>
    <row r="1101" spans="1:5" x14ac:dyDescent="0.3">
      <c r="A1101" s="200"/>
      <c r="B1101" s="201"/>
      <c r="C1101" s="200"/>
      <c r="D1101" s="202"/>
      <c r="E1101" s="202"/>
    </row>
    <row r="1103" spans="1:5" x14ac:dyDescent="0.3">
      <c r="A1103" s="200"/>
      <c r="B1103" s="201"/>
      <c r="C1103" s="200"/>
      <c r="D1103" s="202"/>
      <c r="E1103" s="202"/>
    </row>
    <row r="1105" spans="1:5" x14ac:dyDescent="0.3">
      <c r="A1105" s="200"/>
      <c r="B1105" s="201"/>
      <c r="C1105" s="200"/>
      <c r="D1105" s="202"/>
      <c r="E1105" s="202"/>
    </row>
    <row r="1107" spans="1:5" x14ac:dyDescent="0.3">
      <c r="A1107" s="200"/>
      <c r="B1107" s="201"/>
      <c r="C1107" s="200"/>
      <c r="D1107" s="202"/>
      <c r="E1107" s="202"/>
    </row>
    <row r="1109" spans="1:5" x14ac:dyDescent="0.3">
      <c r="A1109" s="200"/>
      <c r="B1109" s="201"/>
      <c r="C1109" s="200"/>
      <c r="D1109" s="202"/>
      <c r="E1109" s="202"/>
    </row>
    <row r="1111" spans="1:5" x14ac:dyDescent="0.3">
      <c r="A1111" s="200"/>
      <c r="B1111" s="201"/>
      <c r="C1111" s="200"/>
      <c r="D1111" s="202"/>
      <c r="E1111" s="202"/>
    </row>
    <row r="1113" spans="1:5" x14ac:dyDescent="0.3">
      <c r="A1113" s="200"/>
      <c r="B1113" s="201"/>
      <c r="C1113" s="200"/>
      <c r="D1113" s="202"/>
      <c r="E1113" s="202"/>
    </row>
    <row r="1115" spans="1:5" x14ac:dyDescent="0.3">
      <c r="A1115" s="200"/>
      <c r="B1115" s="201"/>
      <c r="C1115" s="200"/>
      <c r="D1115" s="202"/>
      <c r="E1115" s="202"/>
    </row>
    <row r="1117" spans="1:5" x14ac:dyDescent="0.3">
      <c r="A1117" s="200"/>
      <c r="B1117" s="201"/>
      <c r="C1117" s="200"/>
      <c r="D1117" s="202"/>
      <c r="E1117" s="202"/>
    </row>
    <row r="1119" spans="1:5" x14ac:dyDescent="0.3">
      <c r="A1119" s="200"/>
      <c r="B1119" s="201"/>
      <c r="C1119" s="200"/>
      <c r="D1119" s="202"/>
      <c r="E1119" s="202"/>
    </row>
    <row r="1121" spans="1:5" x14ac:dyDescent="0.3">
      <c r="A1121" s="200"/>
      <c r="B1121" s="201"/>
      <c r="C1121" s="200"/>
      <c r="D1121" s="202"/>
      <c r="E1121" s="202"/>
    </row>
    <row r="1123" spans="1:5" x14ac:dyDescent="0.3">
      <c r="A1123" s="200"/>
      <c r="B1123" s="201"/>
      <c r="C1123" s="200"/>
      <c r="D1123" s="202"/>
      <c r="E1123" s="202"/>
    </row>
    <row r="1125" spans="1:5" x14ac:dyDescent="0.3">
      <c r="A1125" s="200"/>
      <c r="B1125" s="201"/>
      <c r="C1125" s="200"/>
      <c r="D1125" s="202"/>
      <c r="E1125" s="202"/>
    </row>
    <row r="1127" spans="1:5" x14ac:dyDescent="0.3">
      <c r="A1127" s="200"/>
      <c r="B1127" s="201"/>
      <c r="C1127" s="200"/>
      <c r="D1127" s="202"/>
      <c r="E1127" s="202"/>
    </row>
    <row r="1129" spans="1:5" x14ac:dyDescent="0.3">
      <c r="A1129" s="200"/>
      <c r="B1129" s="201"/>
      <c r="C1129" s="200"/>
      <c r="D1129" s="202"/>
      <c r="E1129" s="202"/>
    </row>
    <row r="1131" spans="1:5" x14ac:dyDescent="0.3">
      <c r="A1131" s="200"/>
      <c r="B1131" s="201"/>
      <c r="C1131" s="200"/>
      <c r="D1131" s="202"/>
      <c r="E1131" s="202"/>
    </row>
    <row r="1133" spans="1:5" x14ac:dyDescent="0.3">
      <c r="A1133" s="200"/>
      <c r="B1133" s="201"/>
      <c r="C1133" s="200"/>
      <c r="D1133" s="202"/>
      <c r="E1133" s="202"/>
    </row>
    <row r="1135" spans="1:5" x14ac:dyDescent="0.3">
      <c r="A1135" s="200"/>
      <c r="B1135" s="201"/>
      <c r="C1135" s="200"/>
      <c r="D1135" s="202"/>
      <c r="E1135" s="202"/>
    </row>
    <row r="1137" spans="1:5" x14ac:dyDescent="0.3">
      <c r="A1137" s="200"/>
      <c r="B1137" s="201"/>
      <c r="C1137" s="200"/>
      <c r="D1137" s="202"/>
      <c r="E1137" s="202"/>
    </row>
    <row r="1139" spans="1:5" x14ac:dyDescent="0.3">
      <c r="A1139" s="200"/>
      <c r="B1139" s="201"/>
      <c r="C1139" s="200"/>
      <c r="D1139" s="202"/>
      <c r="E1139" s="202"/>
    </row>
    <row r="1141" spans="1:5" x14ac:dyDescent="0.3">
      <c r="A1141" s="200"/>
      <c r="B1141" s="201"/>
      <c r="C1141" s="200"/>
      <c r="D1141" s="202"/>
      <c r="E1141" s="202"/>
    </row>
    <row r="1143" spans="1:5" x14ac:dyDescent="0.3">
      <c r="A1143" s="200"/>
      <c r="B1143" s="201"/>
      <c r="C1143" s="200"/>
      <c r="D1143" s="202"/>
      <c r="E1143" s="202"/>
    </row>
    <row r="1145" spans="1:5" x14ac:dyDescent="0.3">
      <c r="A1145" s="200"/>
      <c r="B1145" s="201"/>
      <c r="C1145" s="200"/>
      <c r="D1145" s="202"/>
      <c r="E1145" s="202"/>
    </row>
    <row r="1147" spans="1:5" x14ac:dyDescent="0.3">
      <c r="A1147" s="200"/>
      <c r="B1147" s="201"/>
      <c r="C1147" s="200"/>
      <c r="D1147" s="202"/>
      <c r="E1147" s="202"/>
    </row>
    <row r="1149" spans="1:5" x14ac:dyDescent="0.3">
      <c r="A1149" s="200"/>
      <c r="B1149" s="201"/>
      <c r="C1149" s="200"/>
      <c r="D1149" s="202"/>
      <c r="E1149" s="202"/>
    </row>
    <row r="1151" spans="1:5" x14ac:dyDescent="0.3">
      <c r="A1151" s="200"/>
      <c r="B1151" s="201"/>
      <c r="C1151" s="200"/>
      <c r="D1151" s="202"/>
      <c r="E1151" s="202"/>
    </row>
    <row r="1153" spans="1:5" x14ac:dyDescent="0.3">
      <c r="A1153" s="200"/>
      <c r="B1153" s="201"/>
      <c r="C1153" s="200"/>
      <c r="D1153" s="202"/>
      <c r="E1153" s="202"/>
    </row>
    <row r="1155" spans="1:5" x14ac:dyDescent="0.3">
      <c r="A1155" s="200"/>
      <c r="B1155" s="201"/>
      <c r="C1155" s="200"/>
      <c r="D1155" s="202"/>
      <c r="E1155" s="202"/>
    </row>
    <row r="1157" spans="1:5" x14ac:dyDescent="0.3">
      <c r="A1157" s="200"/>
      <c r="B1157" s="201"/>
      <c r="C1157" s="200"/>
      <c r="D1157" s="202"/>
      <c r="E1157" s="202"/>
    </row>
    <row r="1159" spans="1:5" x14ac:dyDescent="0.3">
      <c r="A1159" s="200"/>
      <c r="B1159" s="201"/>
      <c r="C1159" s="200"/>
      <c r="D1159" s="202"/>
      <c r="E1159" s="202"/>
    </row>
    <row r="1161" spans="1:5" x14ac:dyDescent="0.3">
      <c r="A1161" s="200"/>
      <c r="B1161" s="201"/>
      <c r="C1161" s="200"/>
      <c r="D1161" s="202"/>
      <c r="E1161" s="202"/>
    </row>
    <row r="1163" spans="1:5" x14ac:dyDescent="0.3">
      <c r="A1163" s="200"/>
      <c r="B1163" s="201"/>
      <c r="C1163" s="200"/>
      <c r="D1163" s="202"/>
      <c r="E1163" s="202"/>
    </row>
    <row r="1165" spans="1:5" x14ac:dyDescent="0.3">
      <c r="A1165" s="200"/>
      <c r="B1165" s="201"/>
      <c r="C1165" s="200"/>
      <c r="D1165" s="202"/>
      <c r="E1165" s="202"/>
    </row>
    <row r="1167" spans="1:5" x14ac:dyDescent="0.3">
      <c r="A1167" s="200"/>
      <c r="B1167" s="201"/>
      <c r="C1167" s="200"/>
      <c r="D1167" s="202"/>
      <c r="E1167" s="202"/>
    </row>
    <row r="1169" spans="1:5" x14ac:dyDescent="0.3">
      <c r="A1169" s="200"/>
      <c r="B1169" s="201"/>
      <c r="C1169" s="200"/>
      <c r="D1169" s="202"/>
      <c r="E1169" s="202"/>
    </row>
    <row r="1171" spans="1:5" x14ac:dyDescent="0.3">
      <c r="A1171" s="200"/>
      <c r="B1171" s="201"/>
      <c r="C1171" s="200"/>
      <c r="D1171" s="202"/>
      <c r="E1171" s="202"/>
    </row>
    <row r="1173" spans="1:5" x14ac:dyDescent="0.3">
      <c r="A1173" s="200"/>
      <c r="B1173" s="201"/>
      <c r="C1173" s="200"/>
      <c r="D1173" s="202"/>
      <c r="E1173" s="202"/>
    </row>
    <row r="1175" spans="1:5" x14ac:dyDescent="0.3">
      <c r="A1175" s="200"/>
      <c r="B1175" s="201"/>
      <c r="C1175" s="200"/>
      <c r="D1175" s="202"/>
      <c r="E1175" s="202"/>
    </row>
    <row r="1177" spans="1:5" x14ac:dyDescent="0.3">
      <c r="A1177" s="200"/>
      <c r="B1177" s="201"/>
      <c r="C1177" s="200"/>
      <c r="D1177" s="202"/>
      <c r="E1177" s="202"/>
    </row>
    <row r="1179" spans="1:5" x14ac:dyDescent="0.3">
      <c r="A1179" s="200"/>
      <c r="B1179" s="201"/>
      <c r="C1179" s="200"/>
      <c r="D1179" s="202"/>
      <c r="E1179" s="202"/>
    </row>
    <row r="1181" spans="1:5" x14ac:dyDescent="0.3">
      <c r="A1181" s="200"/>
      <c r="B1181" s="201"/>
      <c r="C1181" s="200"/>
      <c r="D1181" s="202"/>
      <c r="E1181" s="202"/>
    </row>
    <row r="1183" spans="1:5" x14ac:dyDescent="0.3">
      <c r="A1183" s="200"/>
      <c r="B1183" s="201"/>
      <c r="C1183" s="200"/>
      <c r="D1183" s="202"/>
      <c r="E1183" s="202"/>
    </row>
    <row r="1185" spans="1:5" x14ac:dyDescent="0.3">
      <c r="A1185" s="200"/>
      <c r="B1185" s="201"/>
      <c r="C1185" s="200"/>
      <c r="D1185" s="202"/>
      <c r="E1185" s="202"/>
    </row>
    <row r="1187" spans="1:5" x14ac:dyDescent="0.3">
      <c r="A1187" s="200"/>
      <c r="B1187" s="201"/>
      <c r="C1187" s="200"/>
      <c r="D1187" s="202"/>
      <c r="E1187" s="202"/>
    </row>
    <row r="1189" spans="1:5" x14ac:dyDescent="0.3">
      <c r="A1189" s="200"/>
      <c r="B1189" s="201"/>
      <c r="C1189" s="200"/>
      <c r="D1189" s="202"/>
      <c r="E1189" s="202"/>
    </row>
    <row r="1191" spans="1:5" x14ac:dyDescent="0.3">
      <c r="A1191" s="200"/>
      <c r="B1191" s="201"/>
      <c r="C1191" s="200"/>
      <c r="D1191" s="202"/>
      <c r="E1191" s="202"/>
    </row>
    <row r="1193" spans="1:5" x14ac:dyDescent="0.3">
      <c r="A1193" s="200"/>
      <c r="B1193" s="201"/>
      <c r="C1193" s="200"/>
      <c r="D1193" s="202"/>
      <c r="E1193" s="202"/>
    </row>
    <row r="1195" spans="1:5" x14ac:dyDescent="0.3">
      <c r="A1195" s="200"/>
      <c r="B1195" s="201"/>
      <c r="C1195" s="200"/>
      <c r="D1195" s="202"/>
      <c r="E1195" s="202"/>
    </row>
    <row r="1197" spans="1:5" x14ac:dyDescent="0.3">
      <c r="A1197" s="200"/>
      <c r="B1197" s="201"/>
      <c r="C1197" s="200"/>
      <c r="D1197" s="202"/>
      <c r="E1197" s="202"/>
    </row>
    <row r="1199" spans="1:5" x14ac:dyDescent="0.3">
      <c r="A1199" s="200"/>
      <c r="B1199" s="201"/>
      <c r="C1199" s="200"/>
      <c r="D1199" s="202"/>
      <c r="E1199" s="202"/>
    </row>
    <row r="1201" spans="1:5" x14ac:dyDescent="0.3">
      <c r="A1201" s="200"/>
      <c r="B1201" s="201"/>
      <c r="C1201" s="200"/>
      <c r="D1201" s="202"/>
      <c r="E1201" s="202"/>
    </row>
    <row r="1203" spans="1:5" x14ac:dyDescent="0.3">
      <c r="A1203" s="200"/>
      <c r="B1203" s="201"/>
      <c r="C1203" s="200"/>
      <c r="D1203" s="202"/>
      <c r="E1203" s="202"/>
    </row>
    <row r="1205" spans="1:5" x14ac:dyDescent="0.3">
      <c r="A1205" s="200"/>
      <c r="B1205" s="201"/>
      <c r="C1205" s="200"/>
      <c r="D1205" s="202"/>
      <c r="E1205" s="202"/>
    </row>
    <row r="1207" spans="1:5" x14ac:dyDescent="0.3">
      <c r="A1207" s="200"/>
      <c r="B1207" s="201"/>
      <c r="C1207" s="200"/>
      <c r="D1207" s="202"/>
      <c r="E1207" s="202"/>
    </row>
    <row r="1209" spans="1:5" x14ac:dyDescent="0.3">
      <c r="A1209" s="200"/>
      <c r="B1209" s="201"/>
      <c r="C1209" s="200"/>
      <c r="D1209" s="202"/>
      <c r="E1209" s="202"/>
    </row>
    <row r="1211" spans="1:5" x14ac:dyDescent="0.3">
      <c r="A1211" s="200"/>
      <c r="B1211" s="201"/>
      <c r="C1211" s="200"/>
      <c r="D1211" s="202"/>
      <c r="E1211" s="202"/>
    </row>
    <row r="1213" spans="1:5" x14ac:dyDescent="0.3">
      <c r="A1213" s="200"/>
      <c r="B1213" s="201"/>
      <c r="C1213" s="200"/>
      <c r="D1213" s="202"/>
      <c r="E1213" s="202"/>
    </row>
    <row r="1215" spans="1:5" x14ac:dyDescent="0.3">
      <c r="A1215" s="200"/>
      <c r="B1215" s="201"/>
      <c r="C1215" s="200"/>
      <c r="D1215" s="202"/>
      <c r="E1215" s="202"/>
    </row>
    <row r="1217" spans="1:5" x14ac:dyDescent="0.3">
      <c r="A1217" s="200"/>
      <c r="B1217" s="201"/>
      <c r="C1217" s="200"/>
      <c r="D1217" s="202"/>
      <c r="E1217" s="202"/>
    </row>
    <row r="1219" spans="1:5" x14ac:dyDescent="0.3">
      <c r="A1219" s="200"/>
      <c r="B1219" s="201"/>
      <c r="C1219" s="200"/>
      <c r="D1219" s="202"/>
      <c r="E1219" s="202"/>
    </row>
    <row r="1221" spans="1:5" x14ac:dyDescent="0.3">
      <c r="A1221" s="200"/>
      <c r="B1221" s="201"/>
      <c r="C1221" s="200"/>
      <c r="D1221" s="202"/>
      <c r="E1221" s="202"/>
    </row>
    <row r="1223" spans="1:5" x14ac:dyDescent="0.3">
      <c r="A1223" s="200"/>
      <c r="B1223" s="201"/>
      <c r="C1223" s="200"/>
      <c r="D1223" s="202"/>
      <c r="E1223" s="202"/>
    </row>
    <row r="1225" spans="1:5" x14ac:dyDescent="0.3">
      <c r="A1225" s="200"/>
      <c r="B1225" s="201"/>
      <c r="C1225" s="200"/>
      <c r="D1225" s="202"/>
      <c r="E1225" s="202"/>
    </row>
    <row r="1227" spans="1:5" x14ac:dyDescent="0.3">
      <c r="A1227" s="200"/>
      <c r="B1227" s="201"/>
      <c r="C1227" s="200"/>
      <c r="D1227" s="202"/>
      <c r="E1227" s="202"/>
    </row>
    <row r="1229" spans="1:5" x14ac:dyDescent="0.3">
      <c r="A1229" s="200"/>
      <c r="B1229" s="201"/>
      <c r="C1229" s="200"/>
      <c r="D1229" s="202"/>
      <c r="E1229" s="202"/>
    </row>
    <row r="1231" spans="1:5" x14ac:dyDescent="0.3">
      <c r="A1231" s="200"/>
      <c r="B1231" s="201"/>
      <c r="C1231" s="200"/>
      <c r="D1231" s="202"/>
      <c r="E1231" s="202"/>
    </row>
    <row r="1233" spans="1:5" x14ac:dyDescent="0.3">
      <c r="A1233" s="200"/>
      <c r="B1233" s="201"/>
      <c r="C1233" s="200"/>
      <c r="D1233" s="202"/>
      <c r="E1233" s="202"/>
    </row>
    <row r="1235" spans="1:5" x14ac:dyDescent="0.3">
      <c r="A1235" s="200"/>
      <c r="B1235" s="201"/>
      <c r="C1235" s="200"/>
      <c r="D1235" s="202"/>
      <c r="E1235" s="202"/>
    </row>
    <row r="1237" spans="1:5" x14ac:dyDescent="0.3">
      <c r="A1237" s="200"/>
      <c r="B1237" s="201"/>
      <c r="C1237" s="200"/>
      <c r="D1237" s="202"/>
      <c r="E1237" s="202"/>
    </row>
    <row r="1239" spans="1:5" x14ac:dyDescent="0.3">
      <c r="A1239" s="200"/>
      <c r="B1239" s="201"/>
      <c r="C1239" s="200"/>
      <c r="D1239" s="202"/>
      <c r="E1239" s="202"/>
    </row>
    <row r="1241" spans="1:5" x14ac:dyDescent="0.3">
      <c r="A1241" s="200"/>
      <c r="B1241" s="201"/>
      <c r="C1241" s="200"/>
      <c r="D1241" s="202"/>
      <c r="E1241" s="202"/>
    </row>
    <row r="1243" spans="1:5" x14ac:dyDescent="0.3">
      <c r="A1243" s="200"/>
      <c r="B1243" s="201"/>
      <c r="C1243" s="200"/>
      <c r="D1243" s="202"/>
      <c r="E1243" s="202"/>
    </row>
    <row r="1245" spans="1:5" x14ac:dyDescent="0.3">
      <c r="A1245" s="200"/>
      <c r="B1245" s="201"/>
      <c r="C1245" s="200"/>
      <c r="D1245" s="202"/>
      <c r="E1245" s="202"/>
    </row>
    <row r="1247" spans="1:5" x14ac:dyDescent="0.3">
      <c r="A1247" s="200"/>
      <c r="B1247" s="201"/>
      <c r="C1247" s="200"/>
      <c r="D1247" s="202"/>
      <c r="E1247" s="202"/>
    </row>
    <row r="1249" spans="1:5" x14ac:dyDescent="0.3">
      <c r="A1249" s="200"/>
      <c r="B1249" s="201"/>
      <c r="C1249" s="200"/>
      <c r="D1249" s="202"/>
      <c r="E1249" s="202"/>
    </row>
    <row r="1251" spans="1:5" x14ac:dyDescent="0.3">
      <c r="A1251" s="200"/>
      <c r="B1251" s="201"/>
      <c r="C1251" s="200"/>
      <c r="D1251" s="202"/>
      <c r="E1251" s="202"/>
    </row>
    <row r="1253" spans="1:5" x14ac:dyDescent="0.3">
      <c r="A1253" s="200"/>
      <c r="B1253" s="201"/>
      <c r="C1253" s="200"/>
      <c r="D1253" s="202"/>
      <c r="E1253" s="202"/>
    </row>
    <row r="1255" spans="1:5" x14ac:dyDescent="0.3">
      <c r="A1255" s="200"/>
      <c r="B1255" s="201"/>
      <c r="C1255" s="200"/>
      <c r="D1255" s="202"/>
      <c r="E1255" s="202"/>
    </row>
    <row r="1257" spans="1:5" x14ac:dyDescent="0.3">
      <c r="A1257" s="200"/>
      <c r="B1257" s="201"/>
      <c r="C1257" s="200"/>
      <c r="D1257" s="202"/>
      <c r="E1257" s="202"/>
    </row>
    <row r="1259" spans="1:5" x14ac:dyDescent="0.3">
      <c r="A1259" s="200"/>
      <c r="B1259" s="201"/>
      <c r="C1259" s="200"/>
      <c r="D1259" s="202"/>
      <c r="E1259" s="202"/>
    </row>
    <row r="1261" spans="1:5" x14ac:dyDescent="0.3">
      <c r="A1261" s="200"/>
      <c r="B1261" s="201"/>
      <c r="C1261" s="200"/>
      <c r="D1261" s="202"/>
      <c r="E1261" s="202"/>
    </row>
    <row r="1263" spans="1:5" x14ac:dyDescent="0.3">
      <c r="A1263" s="200"/>
      <c r="B1263" s="201"/>
      <c r="C1263" s="200"/>
      <c r="D1263" s="202"/>
      <c r="E1263" s="202"/>
    </row>
    <row r="1265" spans="1:5" x14ac:dyDescent="0.3">
      <c r="A1265" s="200"/>
      <c r="B1265" s="201"/>
      <c r="C1265" s="200"/>
      <c r="D1265" s="202"/>
      <c r="E1265" s="202"/>
    </row>
    <row r="1267" spans="1:5" x14ac:dyDescent="0.3">
      <c r="A1267" s="200"/>
      <c r="B1267" s="201"/>
      <c r="C1267" s="200"/>
      <c r="D1267" s="202"/>
      <c r="E1267" s="202"/>
    </row>
    <row r="1269" spans="1:5" x14ac:dyDescent="0.3">
      <c r="A1269" s="200"/>
      <c r="B1269" s="201"/>
      <c r="C1269" s="200"/>
      <c r="D1269" s="202"/>
      <c r="E1269" s="202"/>
    </row>
    <row r="1271" spans="1:5" x14ac:dyDescent="0.3">
      <c r="A1271" s="200"/>
      <c r="B1271" s="201"/>
      <c r="C1271" s="200"/>
      <c r="D1271" s="202"/>
      <c r="E1271" s="202"/>
    </row>
    <row r="1273" spans="1:5" x14ac:dyDescent="0.3">
      <c r="A1273" s="200"/>
      <c r="B1273" s="201"/>
      <c r="C1273" s="200"/>
      <c r="D1273" s="202"/>
      <c r="E1273" s="202"/>
    </row>
    <row r="1275" spans="1:5" x14ac:dyDescent="0.3">
      <c r="A1275" s="200"/>
      <c r="B1275" s="201"/>
      <c r="C1275" s="200"/>
      <c r="D1275" s="202"/>
      <c r="E1275" s="202"/>
    </row>
    <row r="1277" spans="1:5" x14ac:dyDescent="0.3">
      <c r="A1277" s="200"/>
      <c r="B1277" s="201"/>
      <c r="C1277" s="200"/>
      <c r="D1277" s="202"/>
      <c r="E1277" s="202"/>
    </row>
    <row r="1279" spans="1:5" x14ac:dyDescent="0.3">
      <c r="A1279" s="200"/>
      <c r="B1279" s="201"/>
      <c r="C1279" s="200"/>
      <c r="D1279" s="202"/>
      <c r="E1279" s="202"/>
    </row>
    <row r="1281" spans="1:5" x14ac:dyDescent="0.3">
      <c r="A1281" s="200"/>
      <c r="B1281" s="201"/>
      <c r="C1281" s="200"/>
      <c r="D1281" s="202"/>
      <c r="E1281" s="202"/>
    </row>
    <row r="1283" spans="1:5" x14ac:dyDescent="0.3">
      <c r="A1283" s="200"/>
      <c r="B1283" s="201"/>
      <c r="C1283" s="200"/>
      <c r="D1283" s="202"/>
      <c r="E1283" s="202"/>
    </row>
    <row r="1285" spans="1:5" x14ac:dyDescent="0.3">
      <c r="A1285" s="200"/>
      <c r="B1285" s="201"/>
      <c r="C1285" s="200"/>
      <c r="D1285" s="202"/>
      <c r="E1285" s="202"/>
    </row>
    <row r="1287" spans="1:5" x14ac:dyDescent="0.3">
      <c r="A1287" s="200"/>
      <c r="B1287" s="201"/>
      <c r="C1287" s="200"/>
      <c r="D1287" s="202"/>
      <c r="E1287" s="202"/>
    </row>
    <row r="1289" spans="1:5" x14ac:dyDescent="0.3">
      <c r="A1289" s="200"/>
      <c r="B1289" s="201"/>
      <c r="C1289" s="200"/>
      <c r="D1289" s="202"/>
      <c r="E1289" s="202"/>
    </row>
    <row r="1291" spans="1:5" x14ac:dyDescent="0.3">
      <c r="A1291" s="200"/>
      <c r="B1291" s="201"/>
      <c r="C1291" s="200"/>
      <c r="D1291" s="202"/>
      <c r="E1291" s="202"/>
    </row>
    <row r="1293" spans="1:5" x14ac:dyDescent="0.3">
      <c r="A1293" s="200"/>
      <c r="B1293" s="201"/>
      <c r="C1293" s="200"/>
      <c r="D1293" s="202"/>
      <c r="E1293" s="202"/>
    </row>
    <row r="1295" spans="1:5" x14ac:dyDescent="0.3">
      <c r="A1295" s="200"/>
      <c r="B1295" s="201"/>
      <c r="C1295" s="200"/>
      <c r="D1295" s="202"/>
      <c r="E1295" s="202"/>
    </row>
    <row r="1297" spans="1:5" x14ac:dyDescent="0.3">
      <c r="A1297" s="200"/>
      <c r="B1297" s="201"/>
      <c r="C1297" s="200"/>
      <c r="D1297" s="202"/>
      <c r="E1297" s="202"/>
    </row>
    <row r="1299" spans="1:5" x14ac:dyDescent="0.3">
      <c r="A1299" s="200"/>
      <c r="B1299" s="201"/>
      <c r="C1299" s="200"/>
      <c r="D1299" s="202"/>
      <c r="E1299" s="202"/>
    </row>
    <row r="1301" spans="1:5" x14ac:dyDescent="0.3">
      <c r="A1301" s="200"/>
      <c r="B1301" s="201"/>
      <c r="C1301" s="200"/>
      <c r="D1301" s="202"/>
      <c r="E1301" s="202"/>
    </row>
    <row r="1303" spans="1:5" x14ac:dyDescent="0.3">
      <c r="A1303" s="200"/>
      <c r="B1303" s="201"/>
      <c r="C1303" s="200"/>
      <c r="D1303" s="202"/>
      <c r="E1303" s="202"/>
    </row>
    <row r="1305" spans="1:5" x14ac:dyDescent="0.3">
      <c r="A1305" s="200"/>
      <c r="B1305" s="201"/>
      <c r="C1305" s="200"/>
      <c r="D1305" s="202"/>
      <c r="E1305" s="202"/>
    </row>
    <row r="1307" spans="1:5" x14ac:dyDescent="0.3">
      <c r="A1307" s="200"/>
      <c r="B1307" s="201"/>
      <c r="C1307" s="200"/>
      <c r="D1307" s="202"/>
      <c r="E1307" s="202"/>
    </row>
    <row r="1309" spans="1:5" x14ac:dyDescent="0.3">
      <c r="A1309" s="200"/>
      <c r="B1309" s="201"/>
      <c r="C1309" s="200"/>
      <c r="D1309" s="202"/>
      <c r="E1309" s="202"/>
    </row>
    <row r="1311" spans="1:5" x14ac:dyDescent="0.3">
      <c r="A1311" s="200"/>
      <c r="B1311" s="201"/>
      <c r="C1311" s="200"/>
      <c r="D1311" s="202"/>
      <c r="E1311" s="202"/>
    </row>
    <row r="1313" spans="1:5" x14ac:dyDescent="0.3">
      <c r="A1313" s="200"/>
      <c r="B1313" s="201"/>
      <c r="C1313" s="200"/>
      <c r="D1313" s="202"/>
      <c r="E1313" s="202"/>
    </row>
    <row r="1315" spans="1:5" x14ac:dyDescent="0.3">
      <c r="A1315" s="200"/>
      <c r="B1315" s="201"/>
      <c r="C1315" s="200"/>
      <c r="D1315" s="202"/>
      <c r="E1315" s="202"/>
    </row>
    <row r="1317" spans="1:5" x14ac:dyDescent="0.3">
      <c r="A1317" s="200"/>
      <c r="B1317" s="201"/>
      <c r="C1317" s="200"/>
      <c r="D1317" s="202"/>
      <c r="E1317" s="202"/>
    </row>
    <row r="1319" spans="1:5" x14ac:dyDescent="0.3">
      <c r="A1319" s="200"/>
      <c r="B1319" s="201"/>
      <c r="C1319" s="200"/>
      <c r="D1319" s="202"/>
      <c r="E1319" s="202"/>
    </row>
    <row r="1321" spans="1:5" x14ac:dyDescent="0.3">
      <c r="A1321" s="200"/>
      <c r="B1321" s="201"/>
      <c r="C1321" s="200"/>
      <c r="D1321" s="202"/>
      <c r="E1321" s="202"/>
    </row>
    <row r="1323" spans="1:5" x14ac:dyDescent="0.3">
      <c r="A1323" s="200"/>
      <c r="B1323" s="201"/>
      <c r="C1323" s="200"/>
      <c r="D1323" s="202"/>
      <c r="E1323" s="202"/>
    </row>
    <row r="1325" spans="1:5" x14ac:dyDescent="0.3">
      <c r="A1325" s="200"/>
      <c r="B1325" s="201"/>
      <c r="C1325" s="200"/>
      <c r="D1325" s="202"/>
      <c r="E1325" s="202"/>
    </row>
    <row r="1327" spans="1:5" x14ac:dyDescent="0.3">
      <c r="A1327" s="200"/>
      <c r="B1327" s="201"/>
      <c r="C1327" s="200"/>
      <c r="D1327" s="202"/>
      <c r="E1327" s="202"/>
    </row>
    <row r="1329" spans="1:5" x14ac:dyDescent="0.3">
      <c r="A1329" s="200"/>
      <c r="B1329" s="201"/>
      <c r="C1329" s="200"/>
      <c r="D1329" s="202"/>
      <c r="E1329" s="202"/>
    </row>
    <row r="1331" spans="1:5" x14ac:dyDescent="0.3">
      <c r="A1331" s="200"/>
      <c r="B1331" s="201"/>
      <c r="C1331" s="200"/>
      <c r="D1331" s="202"/>
      <c r="E1331" s="202"/>
    </row>
    <row r="1333" spans="1:5" x14ac:dyDescent="0.3">
      <c r="A1333" s="200"/>
      <c r="B1333" s="201"/>
      <c r="C1333" s="200"/>
      <c r="D1333" s="202"/>
      <c r="E1333" s="202"/>
    </row>
    <row r="1335" spans="1:5" x14ac:dyDescent="0.3">
      <c r="A1335" s="200"/>
      <c r="B1335" s="201"/>
      <c r="C1335" s="200"/>
      <c r="D1335" s="202"/>
      <c r="E1335" s="202"/>
    </row>
    <row r="1337" spans="1:5" x14ac:dyDescent="0.3">
      <c r="A1337" s="200"/>
      <c r="B1337" s="201"/>
      <c r="C1337" s="200"/>
      <c r="D1337" s="202"/>
      <c r="E1337" s="202"/>
    </row>
    <row r="1339" spans="1:5" x14ac:dyDescent="0.3">
      <c r="A1339" s="200"/>
      <c r="B1339" s="201"/>
      <c r="C1339" s="200"/>
      <c r="D1339" s="202"/>
      <c r="E1339" s="202"/>
    </row>
    <row r="1341" spans="1:5" x14ac:dyDescent="0.3">
      <c r="A1341" s="200"/>
      <c r="B1341" s="201"/>
      <c r="C1341" s="200"/>
      <c r="D1341" s="202"/>
      <c r="E1341" s="202"/>
    </row>
    <row r="1343" spans="1:5" x14ac:dyDescent="0.3">
      <c r="A1343" s="200"/>
      <c r="B1343" s="201"/>
      <c r="C1343" s="200"/>
      <c r="D1343" s="202"/>
      <c r="E1343" s="202"/>
    </row>
    <row r="1345" spans="1:5" x14ac:dyDescent="0.3">
      <c r="A1345" s="200"/>
      <c r="B1345" s="201"/>
      <c r="C1345" s="200"/>
      <c r="D1345" s="202"/>
      <c r="E1345" s="202"/>
    </row>
    <row r="1347" spans="1:5" x14ac:dyDescent="0.3">
      <c r="A1347" s="200"/>
      <c r="B1347" s="201"/>
      <c r="C1347" s="200"/>
      <c r="D1347" s="202"/>
      <c r="E1347" s="202"/>
    </row>
    <row r="1349" spans="1:5" x14ac:dyDescent="0.3">
      <c r="A1349" s="200"/>
      <c r="B1349" s="201"/>
      <c r="C1349" s="200"/>
      <c r="D1349" s="202"/>
      <c r="E1349" s="202"/>
    </row>
    <row r="1351" spans="1:5" x14ac:dyDescent="0.3">
      <c r="A1351" s="200"/>
      <c r="B1351" s="201"/>
      <c r="C1351" s="200"/>
      <c r="D1351" s="202"/>
      <c r="E1351" s="202"/>
    </row>
    <row r="1353" spans="1:5" x14ac:dyDescent="0.3">
      <c r="A1353" s="200"/>
      <c r="B1353" s="201"/>
      <c r="C1353" s="200"/>
      <c r="D1353" s="202"/>
      <c r="E1353" s="202"/>
    </row>
    <row r="1355" spans="1:5" x14ac:dyDescent="0.3">
      <c r="A1355" s="200"/>
      <c r="B1355" s="201"/>
      <c r="C1355" s="200"/>
      <c r="D1355" s="202"/>
      <c r="E1355" s="202"/>
    </row>
    <row r="1357" spans="1:5" x14ac:dyDescent="0.3">
      <c r="A1357" s="200"/>
      <c r="B1357" s="201"/>
      <c r="C1357" s="200"/>
      <c r="D1357" s="202"/>
      <c r="E1357" s="202"/>
    </row>
    <row r="1359" spans="1:5" x14ac:dyDescent="0.3">
      <c r="A1359" s="200"/>
      <c r="B1359" s="201"/>
      <c r="C1359" s="200"/>
      <c r="D1359" s="202"/>
      <c r="E1359" s="202"/>
    </row>
    <row r="1361" spans="1:5" x14ac:dyDescent="0.3">
      <c r="A1361" s="200"/>
      <c r="B1361" s="201"/>
      <c r="C1361" s="200"/>
      <c r="D1361" s="202"/>
      <c r="E1361" s="202"/>
    </row>
    <row r="1363" spans="1:5" x14ac:dyDescent="0.3">
      <c r="A1363" s="200"/>
      <c r="B1363" s="201"/>
      <c r="C1363" s="200"/>
      <c r="D1363" s="202"/>
      <c r="E1363" s="202"/>
    </row>
    <row r="1365" spans="1:5" x14ac:dyDescent="0.3">
      <c r="A1365" s="200"/>
      <c r="B1365" s="201"/>
      <c r="C1365" s="200"/>
      <c r="D1365" s="202"/>
      <c r="E1365" s="202"/>
    </row>
    <row r="1367" spans="1:5" x14ac:dyDescent="0.3">
      <c r="A1367" s="200"/>
      <c r="B1367" s="201"/>
      <c r="C1367" s="200"/>
      <c r="D1367" s="202"/>
      <c r="E1367" s="202"/>
    </row>
    <row r="1369" spans="1:5" x14ac:dyDescent="0.3">
      <c r="A1369" s="200"/>
      <c r="B1369" s="201"/>
      <c r="C1369" s="200"/>
      <c r="D1369" s="202"/>
      <c r="E1369" s="202"/>
    </row>
    <row r="1371" spans="1:5" x14ac:dyDescent="0.3">
      <c r="A1371" s="200"/>
      <c r="B1371" s="201"/>
      <c r="C1371" s="200"/>
      <c r="D1371" s="202"/>
      <c r="E1371" s="202"/>
    </row>
    <row r="1373" spans="1:5" x14ac:dyDescent="0.3">
      <c r="A1373" s="200"/>
      <c r="B1373" s="201"/>
      <c r="C1373" s="200"/>
      <c r="D1373" s="202"/>
      <c r="E1373" s="202"/>
    </row>
    <row r="1375" spans="1:5" x14ac:dyDescent="0.3">
      <c r="A1375" s="200"/>
      <c r="B1375" s="201"/>
      <c r="C1375" s="200"/>
      <c r="D1375" s="202"/>
      <c r="E1375" s="202"/>
    </row>
    <row r="1377" spans="1:5" x14ac:dyDescent="0.3">
      <c r="A1377" s="200"/>
      <c r="B1377" s="201"/>
      <c r="C1377" s="200"/>
      <c r="D1377" s="202"/>
      <c r="E1377" s="202"/>
    </row>
    <row r="1379" spans="1:5" x14ac:dyDescent="0.3">
      <c r="A1379" s="200"/>
      <c r="B1379" s="201"/>
      <c r="C1379" s="200"/>
      <c r="D1379" s="202"/>
      <c r="E1379" s="202"/>
    </row>
    <row r="1381" spans="1:5" x14ac:dyDescent="0.3">
      <c r="A1381" s="200"/>
      <c r="B1381" s="201"/>
      <c r="C1381" s="200"/>
      <c r="D1381" s="202"/>
      <c r="E1381" s="202"/>
    </row>
    <row r="1383" spans="1:5" x14ac:dyDescent="0.3">
      <c r="A1383" s="200"/>
      <c r="B1383" s="201"/>
      <c r="C1383" s="200"/>
      <c r="D1383" s="202"/>
      <c r="E1383" s="202"/>
    </row>
    <row r="1385" spans="1:5" x14ac:dyDescent="0.3">
      <c r="A1385" s="200"/>
      <c r="B1385" s="201"/>
      <c r="C1385" s="200"/>
      <c r="D1385" s="202"/>
      <c r="E1385" s="202"/>
    </row>
    <row r="1387" spans="1:5" x14ac:dyDescent="0.3">
      <c r="A1387" s="200"/>
      <c r="B1387" s="201"/>
      <c r="C1387" s="200"/>
      <c r="D1387" s="202"/>
      <c r="E1387" s="202"/>
    </row>
    <row r="1389" spans="1:5" x14ac:dyDescent="0.3">
      <c r="A1389" s="200"/>
      <c r="B1389" s="201"/>
      <c r="C1389" s="200"/>
      <c r="D1389" s="202"/>
      <c r="E1389" s="202"/>
    </row>
    <row r="1391" spans="1:5" x14ac:dyDescent="0.3">
      <c r="A1391" s="200"/>
      <c r="B1391" s="201"/>
      <c r="C1391" s="200"/>
      <c r="D1391" s="202"/>
      <c r="E1391" s="202"/>
    </row>
    <row r="1393" spans="1:5" x14ac:dyDescent="0.3">
      <c r="A1393" s="200"/>
      <c r="B1393" s="201"/>
      <c r="C1393" s="200"/>
      <c r="D1393" s="202"/>
      <c r="E1393" s="202"/>
    </row>
    <row r="1395" spans="1:5" x14ac:dyDescent="0.3">
      <c r="A1395" s="200"/>
      <c r="B1395" s="201"/>
      <c r="C1395" s="200"/>
      <c r="D1395" s="202"/>
      <c r="E1395" s="202"/>
    </row>
    <row r="1397" spans="1:5" x14ac:dyDescent="0.3">
      <c r="A1397" s="200"/>
      <c r="B1397" s="201"/>
      <c r="C1397" s="200"/>
      <c r="D1397" s="202"/>
      <c r="E1397" s="202"/>
    </row>
    <row r="1399" spans="1:5" x14ac:dyDescent="0.3">
      <c r="A1399" s="200"/>
      <c r="B1399" s="201"/>
      <c r="C1399" s="200"/>
      <c r="D1399" s="202"/>
      <c r="E1399" s="202"/>
    </row>
    <row r="1401" spans="1:5" x14ac:dyDescent="0.3">
      <c r="A1401" s="200"/>
      <c r="B1401" s="201"/>
      <c r="C1401" s="200"/>
      <c r="D1401" s="202"/>
      <c r="E1401" s="202"/>
    </row>
    <row r="1403" spans="1:5" x14ac:dyDescent="0.3">
      <c r="A1403" s="200"/>
      <c r="B1403" s="201"/>
      <c r="C1403" s="200"/>
      <c r="D1403" s="202"/>
      <c r="E1403" s="202"/>
    </row>
    <row r="1405" spans="1:5" x14ac:dyDescent="0.3">
      <c r="A1405" s="200"/>
      <c r="B1405" s="201"/>
      <c r="C1405" s="200"/>
      <c r="D1405" s="202"/>
      <c r="E1405" s="202"/>
    </row>
    <row r="1407" spans="1:5" x14ac:dyDescent="0.3">
      <c r="A1407" s="200"/>
      <c r="B1407" s="201"/>
      <c r="C1407" s="200"/>
      <c r="D1407" s="202"/>
      <c r="E1407" s="202"/>
    </row>
    <row r="1409" spans="1:5" x14ac:dyDescent="0.3">
      <c r="A1409" s="200"/>
      <c r="B1409" s="201"/>
      <c r="C1409" s="200"/>
      <c r="D1409" s="202"/>
      <c r="E1409" s="202"/>
    </row>
    <row r="1411" spans="1:5" x14ac:dyDescent="0.3">
      <c r="A1411" s="200"/>
      <c r="B1411" s="201"/>
      <c r="C1411" s="200"/>
      <c r="D1411" s="202"/>
      <c r="E1411" s="202"/>
    </row>
    <row r="1413" spans="1:5" x14ac:dyDescent="0.3">
      <c r="A1413" s="200"/>
      <c r="B1413" s="201"/>
      <c r="C1413" s="200"/>
      <c r="D1413" s="202"/>
      <c r="E1413" s="202"/>
    </row>
    <row r="1415" spans="1:5" x14ac:dyDescent="0.3">
      <c r="A1415" s="200"/>
      <c r="B1415" s="201"/>
      <c r="C1415" s="200"/>
      <c r="D1415" s="202"/>
      <c r="E1415" s="202"/>
    </row>
    <row r="1417" spans="1:5" x14ac:dyDescent="0.3">
      <c r="A1417" s="200"/>
      <c r="B1417" s="201"/>
      <c r="C1417" s="200"/>
      <c r="D1417" s="202"/>
      <c r="E1417" s="202"/>
    </row>
    <row r="1419" spans="1:5" x14ac:dyDescent="0.3">
      <c r="A1419" s="200"/>
      <c r="B1419" s="201"/>
      <c r="C1419" s="200"/>
      <c r="D1419" s="202"/>
      <c r="E1419" s="202"/>
    </row>
    <row r="1421" spans="1:5" x14ac:dyDescent="0.3">
      <c r="A1421" s="200"/>
      <c r="B1421" s="201"/>
      <c r="C1421" s="200"/>
      <c r="D1421" s="202"/>
      <c r="E1421" s="202"/>
    </row>
    <row r="1423" spans="1:5" x14ac:dyDescent="0.3">
      <c r="A1423" s="200"/>
      <c r="B1423" s="201"/>
      <c r="C1423" s="200"/>
      <c r="D1423" s="202"/>
      <c r="E1423" s="202"/>
    </row>
    <row r="1425" spans="1:5" x14ac:dyDescent="0.3">
      <c r="A1425" s="200"/>
      <c r="B1425" s="201"/>
      <c r="C1425" s="200"/>
      <c r="D1425" s="202"/>
      <c r="E1425" s="202"/>
    </row>
    <row r="1427" spans="1:5" x14ac:dyDescent="0.3">
      <c r="A1427" s="200"/>
      <c r="B1427" s="201"/>
      <c r="C1427" s="200"/>
      <c r="D1427" s="202"/>
      <c r="E1427" s="202"/>
    </row>
    <row r="1429" spans="1:5" x14ac:dyDescent="0.3">
      <c r="A1429" s="200"/>
      <c r="B1429" s="201"/>
      <c r="C1429" s="200"/>
      <c r="D1429" s="202"/>
      <c r="E1429" s="202"/>
    </row>
    <row r="1431" spans="1:5" x14ac:dyDescent="0.3">
      <c r="A1431" s="200"/>
      <c r="B1431" s="201"/>
      <c r="C1431" s="200"/>
      <c r="D1431" s="202"/>
      <c r="E1431" s="202"/>
    </row>
    <row r="1433" spans="1:5" x14ac:dyDescent="0.3">
      <c r="A1433" s="200"/>
      <c r="B1433" s="201"/>
      <c r="C1433" s="200"/>
      <c r="D1433" s="202"/>
      <c r="E1433" s="202"/>
    </row>
    <row r="1435" spans="1:5" x14ac:dyDescent="0.3">
      <c r="A1435" s="200"/>
      <c r="B1435" s="201"/>
      <c r="C1435" s="200"/>
      <c r="D1435" s="202"/>
      <c r="E1435" s="202"/>
    </row>
    <row r="1437" spans="1:5" x14ac:dyDescent="0.3">
      <c r="A1437" s="200"/>
      <c r="B1437" s="201"/>
      <c r="C1437" s="200"/>
      <c r="D1437" s="202"/>
      <c r="E1437" s="202"/>
    </row>
    <row r="1439" spans="1:5" x14ac:dyDescent="0.3">
      <c r="A1439" s="200"/>
      <c r="B1439" s="201"/>
      <c r="C1439" s="200"/>
      <c r="D1439" s="202"/>
      <c r="E1439" s="202"/>
    </row>
    <row r="1441" spans="1:5" x14ac:dyDescent="0.3">
      <c r="A1441" s="200"/>
      <c r="B1441" s="201"/>
      <c r="C1441" s="200"/>
      <c r="D1441" s="202"/>
      <c r="E1441" s="202"/>
    </row>
    <row r="1443" spans="1:5" x14ac:dyDescent="0.3">
      <c r="A1443" s="200"/>
      <c r="B1443" s="201"/>
      <c r="C1443" s="200"/>
      <c r="D1443" s="202"/>
      <c r="E1443" s="202"/>
    </row>
    <row r="1445" spans="1:5" x14ac:dyDescent="0.3">
      <c r="A1445" s="200"/>
      <c r="B1445" s="201"/>
      <c r="C1445" s="200"/>
      <c r="D1445" s="202"/>
      <c r="E1445" s="202"/>
    </row>
    <row r="1447" spans="1:5" x14ac:dyDescent="0.3">
      <c r="A1447" s="200"/>
      <c r="B1447" s="201"/>
      <c r="C1447" s="200"/>
      <c r="D1447" s="202"/>
      <c r="E1447" s="202"/>
    </row>
    <row r="1449" spans="1:5" x14ac:dyDescent="0.3">
      <c r="A1449" s="200"/>
      <c r="B1449" s="201"/>
      <c r="C1449" s="200"/>
      <c r="D1449" s="202"/>
      <c r="E1449" s="202"/>
    </row>
    <row r="1451" spans="1:5" x14ac:dyDescent="0.3">
      <c r="A1451" s="200"/>
      <c r="B1451" s="201"/>
      <c r="C1451" s="200"/>
      <c r="D1451" s="202"/>
      <c r="E1451" s="202"/>
    </row>
    <row r="1453" spans="1:5" x14ac:dyDescent="0.3">
      <c r="A1453" s="200"/>
      <c r="B1453" s="201"/>
      <c r="C1453" s="200"/>
      <c r="D1453" s="202"/>
      <c r="E1453" s="202"/>
    </row>
    <row r="1455" spans="1:5" x14ac:dyDescent="0.3">
      <c r="A1455" s="200"/>
      <c r="B1455" s="201"/>
      <c r="C1455" s="200"/>
      <c r="D1455" s="202"/>
      <c r="E1455" s="202"/>
    </row>
    <row r="1457" spans="1:5" x14ac:dyDescent="0.3">
      <c r="A1457" s="200"/>
      <c r="B1457" s="201"/>
      <c r="C1457" s="200"/>
      <c r="D1457" s="202"/>
      <c r="E1457" s="202"/>
    </row>
    <row r="1459" spans="1:5" x14ac:dyDescent="0.3">
      <c r="A1459" s="200"/>
      <c r="B1459" s="201"/>
      <c r="C1459" s="200"/>
      <c r="D1459" s="202"/>
      <c r="E1459" s="202"/>
    </row>
    <row r="1461" spans="1:5" x14ac:dyDescent="0.3">
      <c r="A1461" s="200"/>
      <c r="B1461" s="201"/>
      <c r="C1461" s="200"/>
      <c r="D1461" s="202"/>
      <c r="E1461" s="202"/>
    </row>
    <row r="1463" spans="1:5" x14ac:dyDescent="0.3">
      <c r="A1463" s="200"/>
      <c r="B1463" s="201"/>
      <c r="C1463" s="200"/>
      <c r="D1463" s="202"/>
      <c r="E1463" s="202"/>
    </row>
    <row r="1465" spans="1:5" x14ac:dyDescent="0.3">
      <c r="A1465" s="200"/>
      <c r="B1465" s="201"/>
      <c r="C1465" s="200"/>
      <c r="D1465" s="202"/>
      <c r="E1465" s="202"/>
    </row>
    <row r="1467" spans="1:5" x14ac:dyDescent="0.3">
      <c r="A1467" s="200"/>
      <c r="B1467" s="201"/>
      <c r="C1467" s="200"/>
      <c r="D1467" s="202"/>
      <c r="E1467" s="202"/>
    </row>
    <row r="1469" spans="1:5" x14ac:dyDescent="0.3">
      <c r="A1469" s="200"/>
      <c r="B1469" s="201"/>
      <c r="C1469" s="200"/>
      <c r="D1469" s="202"/>
      <c r="E1469" s="202"/>
    </row>
    <row r="1471" spans="1:5" x14ac:dyDescent="0.3">
      <c r="A1471" s="200"/>
      <c r="B1471" s="201"/>
      <c r="C1471" s="200"/>
      <c r="D1471" s="202"/>
      <c r="E1471" s="202"/>
    </row>
    <row r="1473" spans="1:5" x14ac:dyDescent="0.3">
      <c r="A1473" s="200"/>
      <c r="B1473" s="201"/>
      <c r="C1473" s="200"/>
      <c r="D1473" s="202"/>
      <c r="E1473" s="202"/>
    </row>
    <row r="1475" spans="1:5" x14ac:dyDescent="0.3">
      <c r="A1475" s="200"/>
      <c r="B1475" s="201"/>
      <c r="C1475" s="200"/>
      <c r="D1475" s="202"/>
      <c r="E1475" s="202"/>
    </row>
    <row r="1477" spans="1:5" x14ac:dyDescent="0.3">
      <c r="A1477" s="200"/>
      <c r="B1477" s="201"/>
      <c r="C1477" s="200"/>
      <c r="D1477" s="202"/>
      <c r="E1477" s="202"/>
    </row>
    <row r="1479" spans="1:5" x14ac:dyDescent="0.3">
      <c r="A1479" s="200"/>
      <c r="B1479" s="201"/>
      <c r="C1479" s="200"/>
      <c r="D1479" s="202"/>
      <c r="E1479" s="202"/>
    </row>
    <row r="1481" spans="1:5" x14ac:dyDescent="0.3">
      <c r="A1481" s="200"/>
      <c r="B1481" s="201"/>
      <c r="C1481" s="200"/>
      <c r="D1481" s="202"/>
      <c r="E1481" s="202"/>
    </row>
    <row r="1483" spans="1:5" x14ac:dyDescent="0.3">
      <c r="A1483" s="200"/>
      <c r="B1483" s="201"/>
      <c r="C1483" s="200"/>
      <c r="D1483" s="202"/>
      <c r="E1483" s="202"/>
    </row>
    <row r="1485" spans="1:5" x14ac:dyDescent="0.3">
      <c r="A1485" s="200"/>
      <c r="B1485" s="201"/>
      <c r="C1485" s="200"/>
      <c r="D1485" s="202"/>
      <c r="E1485" s="202"/>
    </row>
    <row r="1487" spans="1:5" x14ac:dyDescent="0.3">
      <c r="A1487" s="200"/>
      <c r="B1487" s="201"/>
      <c r="C1487" s="200"/>
      <c r="D1487" s="202"/>
      <c r="E1487" s="202"/>
    </row>
    <row r="1489" spans="1:5" x14ac:dyDescent="0.3">
      <c r="A1489" s="200"/>
      <c r="B1489" s="201"/>
      <c r="C1489" s="200"/>
      <c r="D1489" s="202"/>
      <c r="E1489" s="202"/>
    </row>
    <row r="1491" spans="1:5" x14ac:dyDescent="0.3">
      <c r="A1491" s="200"/>
      <c r="B1491" s="201"/>
      <c r="C1491" s="200"/>
      <c r="D1491" s="202"/>
      <c r="E1491" s="202"/>
    </row>
    <row r="1493" spans="1:5" x14ac:dyDescent="0.3">
      <c r="A1493" s="200"/>
      <c r="B1493" s="201"/>
      <c r="C1493" s="200"/>
      <c r="D1493" s="202"/>
      <c r="E1493" s="202"/>
    </row>
    <row r="1495" spans="1:5" x14ac:dyDescent="0.3">
      <c r="A1495" s="200"/>
      <c r="B1495" s="201"/>
      <c r="C1495" s="200"/>
      <c r="D1495" s="202"/>
      <c r="E1495" s="202"/>
    </row>
    <row r="1497" spans="1:5" x14ac:dyDescent="0.3">
      <c r="A1497" s="200"/>
      <c r="B1497" s="201"/>
      <c r="C1497" s="200"/>
      <c r="D1497" s="202"/>
      <c r="E1497" s="202"/>
    </row>
    <row r="1499" spans="1:5" x14ac:dyDescent="0.3">
      <c r="A1499" s="200"/>
      <c r="B1499" s="201"/>
      <c r="C1499" s="200"/>
      <c r="D1499" s="202"/>
      <c r="E1499" s="202"/>
    </row>
    <row r="1501" spans="1:5" x14ac:dyDescent="0.3">
      <c r="A1501" s="200"/>
      <c r="B1501" s="201"/>
      <c r="C1501" s="200"/>
      <c r="D1501" s="202"/>
      <c r="E1501" s="202"/>
    </row>
    <row r="1503" spans="1:5" x14ac:dyDescent="0.3">
      <c r="A1503" s="200"/>
      <c r="B1503" s="201"/>
      <c r="C1503" s="200"/>
      <c r="D1503" s="202"/>
      <c r="E1503" s="202"/>
    </row>
    <row r="1505" spans="1:5" x14ac:dyDescent="0.3">
      <c r="A1505" s="200"/>
      <c r="B1505" s="201"/>
      <c r="C1505" s="200"/>
      <c r="D1505" s="202"/>
      <c r="E1505" s="202"/>
    </row>
    <row r="1507" spans="1:5" x14ac:dyDescent="0.3">
      <c r="A1507" s="200"/>
      <c r="B1507" s="201"/>
      <c r="C1507" s="200"/>
      <c r="D1507" s="202"/>
      <c r="E1507" s="202"/>
    </row>
    <row r="1509" spans="1:5" x14ac:dyDescent="0.3">
      <c r="A1509" s="200"/>
      <c r="B1509" s="201"/>
      <c r="C1509" s="200"/>
      <c r="D1509" s="202"/>
      <c r="E1509" s="202"/>
    </row>
    <row r="1511" spans="1:5" x14ac:dyDescent="0.3">
      <c r="A1511" s="200"/>
      <c r="B1511" s="201"/>
      <c r="C1511" s="200"/>
      <c r="D1511" s="202"/>
      <c r="E1511" s="202"/>
    </row>
    <row r="1513" spans="1:5" x14ac:dyDescent="0.3">
      <c r="A1513" s="200"/>
      <c r="B1513" s="201"/>
      <c r="C1513" s="200"/>
      <c r="D1513" s="202"/>
      <c r="E1513" s="202"/>
    </row>
    <row r="1515" spans="1:5" x14ac:dyDescent="0.3">
      <c r="A1515" s="200"/>
      <c r="B1515" s="201"/>
      <c r="C1515" s="200"/>
      <c r="D1515" s="202"/>
      <c r="E1515" s="202"/>
    </row>
    <row r="1517" spans="1:5" x14ac:dyDescent="0.3">
      <c r="A1517" s="200"/>
      <c r="B1517" s="201"/>
      <c r="C1517" s="200"/>
      <c r="D1517" s="202"/>
      <c r="E1517" s="202"/>
    </row>
    <row r="1519" spans="1:5" x14ac:dyDescent="0.3">
      <c r="A1519" s="200"/>
      <c r="B1519" s="201"/>
      <c r="C1519" s="200"/>
      <c r="D1519" s="202"/>
      <c r="E1519" s="202"/>
    </row>
    <row r="1521" spans="1:5" x14ac:dyDescent="0.3">
      <c r="A1521" s="200"/>
      <c r="B1521" s="201"/>
      <c r="C1521" s="200"/>
      <c r="D1521" s="202"/>
      <c r="E1521" s="202"/>
    </row>
    <row r="1523" spans="1:5" x14ac:dyDescent="0.3">
      <c r="A1523" s="200"/>
      <c r="B1523" s="201"/>
      <c r="C1523" s="200"/>
      <c r="D1523" s="202"/>
      <c r="E1523" s="202"/>
    </row>
    <row r="1525" spans="1:5" x14ac:dyDescent="0.3">
      <c r="A1525" s="200"/>
      <c r="B1525" s="201"/>
      <c r="C1525" s="200"/>
      <c r="D1525" s="202"/>
      <c r="E1525" s="202"/>
    </row>
    <row r="1527" spans="1:5" x14ac:dyDescent="0.3">
      <c r="A1527" s="200"/>
      <c r="B1527" s="201"/>
      <c r="C1527" s="200"/>
      <c r="D1527" s="202"/>
      <c r="E1527" s="202"/>
    </row>
    <row r="1529" spans="1:5" x14ac:dyDescent="0.3">
      <c r="A1529" s="200"/>
      <c r="B1529" s="201"/>
      <c r="C1529" s="200"/>
      <c r="D1529" s="202"/>
      <c r="E1529" s="202"/>
    </row>
    <row r="1531" spans="1:5" x14ac:dyDescent="0.3">
      <c r="A1531" s="200"/>
      <c r="B1531" s="201"/>
      <c r="C1531" s="200"/>
      <c r="D1531" s="202"/>
      <c r="E1531" s="202"/>
    </row>
    <row r="1533" spans="1:5" x14ac:dyDescent="0.3">
      <c r="A1533" s="200"/>
      <c r="B1533" s="201"/>
      <c r="C1533" s="200"/>
      <c r="D1533" s="202"/>
      <c r="E1533" s="202"/>
    </row>
    <row r="1535" spans="1:5" x14ac:dyDescent="0.3">
      <c r="A1535" s="200"/>
      <c r="B1535" s="201"/>
      <c r="C1535" s="200"/>
      <c r="D1535" s="202"/>
      <c r="E1535" s="202"/>
    </row>
    <row r="1537" spans="1:5" x14ac:dyDescent="0.3">
      <c r="A1537" s="200"/>
      <c r="B1537" s="201"/>
      <c r="C1537" s="200"/>
      <c r="D1537" s="202"/>
      <c r="E1537" s="202"/>
    </row>
    <row r="1539" spans="1:5" x14ac:dyDescent="0.3">
      <c r="A1539" s="200"/>
      <c r="B1539" s="201"/>
      <c r="C1539" s="200"/>
      <c r="D1539" s="202"/>
      <c r="E1539" s="202"/>
    </row>
    <row r="1541" spans="1:5" x14ac:dyDescent="0.3">
      <c r="A1541" s="200"/>
      <c r="B1541" s="201"/>
      <c r="C1541" s="200"/>
      <c r="D1541" s="202"/>
      <c r="E1541" s="202"/>
    </row>
    <row r="1543" spans="1:5" x14ac:dyDescent="0.3">
      <c r="A1543" s="200"/>
      <c r="B1543" s="201"/>
      <c r="C1543" s="200"/>
      <c r="D1543" s="202"/>
      <c r="E1543" s="202"/>
    </row>
    <row r="1545" spans="1:5" x14ac:dyDescent="0.3">
      <c r="A1545" s="200"/>
      <c r="B1545" s="201"/>
      <c r="C1545" s="200"/>
      <c r="D1545" s="202"/>
      <c r="E1545" s="202"/>
    </row>
    <row r="1547" spans="1:5" x14ac:dyDescent="0.3">
      <c r="A1547" s="200"/>
      <c r="B1547" s="201"/>
      <c r="C1547" s="200"/>
      <c r="D1547" s="202"/>
      <c r="E1547" s="202"/>
    </row>
    <row r="1549" spans="1:5" x14ac:dyDescent="0.3">
      <c r="A1549" s="200"/>
      <c r="B1549" s="201"/>
      <c r="C1549" s="200"/>
      <c r="D1549" s="202"/>
      <c r="E1549" s="202"/>
    </row>
    <row r="1551" spans="1:5" x14ac:dyDescent="0.3">
      <c r="A1551" s="200"/>
      <c r="B1551" s="201"/>
      <c r="C1551" s="200"/>
      <c r="D1551" s="202"/>
      <c r="E1551" s="202"/>
    </row>
    <row r="1553" spans="1:5" x14ac:dyDescent="0.3">
      <c r="A1553" s="200"/>
      <c r="B1553" s="201"/>
      <c r="C1553" s="200"/>
      <c r="D1553" s="202"/>
      <c r="E1553" s="202"/>
    </row>
    <row r="1555" spans="1:5" x14ac:dyDescent="0.3">
      <c r="A1555" s="200"/>
      <c r="B1555" s="201"/>
      <c r="C1555" s="200"/>
      <c r="D1555" s="202"/>
      <c r="E1555" s="202"/>
    </row>
    <row r="1557" spans="1:5" x14ac:dyDescent="0.3">
      <c r="A1557" s="200"/>
      <c r="B1557" s="201"/>
      <c r="C1557" s="200"/>
      <c r="D1557" s="202"/>
      <c r="E1557" s="202"/>
    </row>
    <row r="1559" spans="1:5" x14ac:dyDescent="0.3">
      <c r="A1559" s="200"/>
      <c r="B1559" s="201"/>
      <c r="C1559" s="200"/>
      <c r="D1559" s="202"/>
      <c r="E1559" s="202"/>
    </row>
    <row r="1561" spans="1:5" x14ac:dyDescent="0.3">
      <c r="A1561" s="200"/>
      <c r="B1561" s="201"/>
      <c r="C1561" s="200"/>
      <c r="D1561" s="202"/>
      <c r="E1561" s="202"/>
    </row>
    <row r="1563" spans="1:5" x14ac:dyDescent="0.3">
      <c r="A1563" s="200"/>
      <c r="B1563" s="201"/>
      <c r="C1563" s="200"/>
      <c r="D1563" s="202"/>
      <c r="E1563" s="202"/>
    </row>
    <row r="1565" spans="1:5" x14ac:dyDescent="0.3">
      <c r="A1565" s="200"/>
      <c r="B1565" s="201"/>
      <c r="C1565" s="200"/>
      <c r="D1565" s="202"/>
      <c r="E1565" s="202"/>
    </row>
    <row r="1567" spans="1:5" x14ac:dyDescent="0.3">
      <c r="A1567" s="200"/>
      <c r="B1567" s="201"/>
      <c r="C1567" s="200"/>
      <c r="D1567" s="202"/>
      <c r="E1567" s="202"/>
    </row>
    <row r="1569" spans="1:5" x14ac:dyDescent="0.3">
      <c r="A1569" s="200"/>
      <c r="B1569" s="201"/>
      <c r="C1569" s="200"/>
      <c r="D1569" s="202"/>
      <c r="E1569" s="202"/>
    </row>
    <row r="1571" spans="1:5" x14ac:dyDescent="0.3">
      <c r="A1571" s="200"/>
      <c r="B1571" s="201"/>
      <c r="C1571" s="200"/>
      <c r="D1571" s="202"/>
      <c r="E1571" s="202"/>
    </row>
    <row r="1573" spans="1:5" x14ac:dyDescent="0.3">
      <c r="A1573" s="200"/>
      <c r="B1573" s="201"/>
      <c r="C1573" s="200"/>
      <c r="D1573" s="202"/>
      <c r="E1573" s="202"/>
    </row>
    <row r="1575" spans="1:5" x14ac:dyDescent="0.3">
      <c r="A1575" s="200"/>
      <c r="B1575" s="201"/>
      <c r="C1575" s="200"/>
      <c r="D1575" s="202"/>
      <c r="E1575" s="202"/>
    </row>
    <row r="1577" spans="1:5" x14ac:dyDescent="0.3">
      <c r="A1577" s="200"/>
      <c r="B1577" s="201"/>
      <c r="C1577" s="200"/>
      <c r="D1577" s="202"/>
      <c r="E1577" s="202"/>
    </row>
    <row r="1579" spans="1:5" x14ac:dyDescent="0.3">
      <c r="A1579" s="200"/>
      <c r="B1579" s="201"/>
      <c r="C1579" s="200"/>
      <c r="D1579" s="202"/>
      <c r="E1579" s="202"/>
    </row>
    <row r="1581" spans="1:5" x14ac:dyDescent="0.3">
      <c r="A1581" s="200"/>
      <c r="B1581" s="201"/>
      <c r="C1581" s="200"/>
      <c r="D1581" s="202"/>
      <c r="E1581" s="202"/>
    </row>
    <row r="1583" spans="1:5" x14ac:dyDescent="0.3">
      <c r="A1583" s="200"/>
      <c r="B1583" s="201"/>
      <c r="C1583" s="200"/>
      <c r="D1583" s="202"/>
      <c r="E1583" s="202"/>
    </row>
    <row r="1585" spans="1:5" x14ac:dyDescent="0.3">
      <c r="A1585" s="200"/>
      <c r="B1585" s="201"/>
      <c r="C1585" s="200"/>
      <c r="D1585" s="202"/>
      <c r="E1585" s="202"/>
    </row>
    <row r="1587" spans="1:5" x14ac:dyDescent="0.3">
      <c r="A1587" s="200"/>
      <c r="B1587" s="201"/>
      <c r="C1587" s="200"/>
      <c r="D1587" s="202"/>
      <c r="E1587" s="202"/>
    </row>
    <row r="1589" spans="1:5" x14ac:dyDescent="0.3">
      <c r="A1589" s="200"/>
      <c r="B1589" s="201"/>
      <c r="C1589" s="200"/>
      <c r="D1589" s="202"/>
      <c r="E1589" s="202"/>
    </row>
    <row r="1591" spans="1:5" x14ac:dyDescent="0.3">
      <c r="A1591" s="200"/>
      <c r="B1591" s="201"/>
      <c r="C1591" s="200"/>
      <c r="D1591" s="202"/>
      <c r="E1591" s="202"/>
    </row>
    <row r="1593" spans="1:5" x14ac:dyDescent="0.3">
      <c r="A1593" s="200"/>
      <c r="B1593" s="201"/>
      <c r="C1593" s="200"/>
      <c r="D1593" s="202"/>
      <c r="E1593" s="202"/>
    </row>
    <row r="1595" spans="1:5" x14ac:dyDescent="0.3">
      <c r="A1595" s="200"/>
      <c r="B1595" s="201"/>
      <c r="C1595" s="200"/>
      <c r="D1595" s="202"/>
      <c r="E1595" s="202"/>
    </row>
    <row r="1597" spans="1:5" x14ac:dyDescent="0.3">
      <c r="A1597" s="200"/>
      <c r="B1597" s="201"/>
      <c r="C1597" s="200"/>
      <c r="D1597" s="202"/>
      <c r="E1597" s="202"/>
    </row>
    <row r="1599" spans="1:5" x14ac:dyDescent="0.3">
      <c r="A1599" s="200"/>
      <c r="B1599" s="201"/>
      <c r="C1599" s="200"/>
      <c r="D1599" s="202"/>
      <c r="E1599" s="202"/>
    </row>
    <row r="1601" spans="1:5" x14ac:dyDescent="0.3">
      <c r="A1601" s="200"/>
      <c r="B1601" s="201"/>
      <c r="C1601" s="200"/>
      <c r="D1601" s="202"/>
      <c r="E1601" s="202"/>
    </row>
    <row r="1603" spans="1:5" x14ac:dyDescent="0.3">
      <c r="A1603" s="200"/>
      <c r="B1603" s="201"/>
      <c r="C1603" s="200"/>
      <c r="D1603" s="202"/>
      <c r="E1603" s="202"/>
    </row>
    <row r="1605" spans="1:5" x14ac:dyDescent="0.3">
      <c r="A1605" s="200"/>
      <c r="B1605" s="201"/>
      <c r="C1605" s="200"/>
      <c r="D1605" s="202"/>
      <c r="E1605" s="202"/>
    </row>
    <row r="1607" spans="1:5" x14ac:dyDescent="0.3">
      <c r="A1607" s="200"/>
      <c r="B1607" s="201"/>
      <c r="C1607" s="200"/>
      <c r="D1607" s="202"/>
      <c r="E1607" s="202"/>
    </row>
    <row r="1609" spans="1:5" x14ac:dyDescent="0.3">
      <c r="A1609" s="200"/>
      <c r="B1609" s="201"/>
      <c r="C1609" s="200"/>
      <c r="D1609" s="202"/>
      <c r="E1609" s="202"/>
    </row>
    <row r="1611" spans="1:5" x14ac:dyDescent="0.3">
      <c r="A1611" s="200"/>
      <c r="B1611" s="201"/>
      <c r="C1611" s="200"/>
      <c r="D1611" s="202"/>
      <c r="E1611" s="202"/>
    </row>
    <row r="1613" spans="1:5" x14ac:dyDescent="0.3">
      <c r="A1613" s="200"/>
      <c r="B1613" s="201"/>
      <c r="C1613" s="200"/>
      <c r="D1613" s="202"/>
      <c r="E1613" s="202"/>
    </row>
    <row r="1615" spans="1:5" x14ac:dyDescent="0.3">
      <c r="A1615" s="200"/>
      <c r="B1615" s="201"/>
      <c r="C1615" s="200"/>
      <c r="D1615" s="202"/>
      <c r="E1615" s="202"/>
    </row>
    <row r="1617" spans="1:5" x14ac:dyDescent="0.3">
      <c r="A1617" s="200"/>
      <c r="B1617" s="201"/>
      <c r="C1617" s="200"/>
      <c r="D1617" s="202"/>
      <c r="E1617" s="202"/>
    </row>
    <row r="1619" spans="1:5" x14ac:dyDescent="0.3">
      <c r="A1619" s="200"/>
      <c r="B1619" s="201"/>
      <c r="C1619" s="200"/>
      <c r="D1619" s="202"/>
      <c r="E1619" s="202"/>
    </row>
    <row r="1621" spans="1:5" x14ac:dyDescent="0.3">
      <c r="A1621" s="200"/>
      <c r="B1621" s="201"/>
      <c r="C1621" s="200"/>
      <c r="D1621" s="202"/>
      <c r="E1621" s="202"/>
    </row>
    <row r="1623" spans="1:5" x14ac:dyDescent="0.3">
      <c r="A1623" s="200"/>
      <c r="B1623" s="201"/>
      <c r="C1623" s="200"/>
      <c r="D1623" s="202"/>
      <c r="E1623" s="202"/>
    </row>
    <row r="1625" spans="1:5" x14ac:dyDescent="0.3">
      <c r="A1625" s="200"/>
      <c r="B1625" s="201"/>
      <c r="C1625" s="200"/>
      <c r="D1625" s="202"/>
      <c r="E1625" s="202"/>
    </row>
    <row r="1627" spans="1:5" x14ac:dyDescent="0.3">
      <c r="A1627" s="200"/>
      <c r="B1627" s="201"/>
      <c r="C1627" s="200"/>
      <c r="D1627" s="202"/>
      <c r="E1627" s="202"/>
    </row>
    <row r="1629" spans="1:5" x14ac:dyDescent="0.3">
      <c r="A1629" s="200"/>
      <c r="B1629" s="201"/>
      <c r="C1629" s="200"/>
      <c r="D1629" s="202"/>
      <c r="E1629" s="202"/>
    </row>
    <row r="1631" spans="1:5" x14ac:dyDescent="0.3">
      <c r="A1631" s="200"/>
      <c r="B1631" s="201"/>
      <c r="C1631" s="200"/>
      <c r="D1631" s="202"/>
      <c r="E1631" s="202"/>
    </row>
    <row r="1633" spans="1:5" x14ac:dyDescent="0.3">
      <c r="A1633" s="200"/>
      <c r="B1633" s="201"/>
      <c r="C1633" s="200"/>
      <c r="D1633" s="202"/>
      <c r="E1633" s="202"/>
    </row>
    <row r="1635" spans="1:5" x14ac:dyDescent="0.3">
      <c r="A1635" s="200"/>
      <c r="B1635" s="201"/>
      <c r="C1635" s="200"/>
      <c r="D1635" s="202"/>
      <c r="E1635" s="202"/>
    </row>
    <row r="1637" spans="1:5" x14ac:dyDescent="0.3">
      <c r="A1637" s="200"/>
      <c r="B1637" s="201"/>
      <c r="C1637" s="200"/>
      <c r="D1637" s="202"/>
      <c r="E1637" s="202"/>
    </row>
    <row r="1639" spans="1:5" x14ac:dyDescent="0.3">
      <c r="A1639" s="200"/>
      <c r="B1639" s="201"/>
      <c r="C1639" s="200"/>
      <c r="D1639" s="202"/>
      <c r="E1639" s="202"/>
    </row>
    <row r="1641" spans="1:5" x14ac:dyDescent="0.3">
      <c r="A1641" s="200"/>
      <c r="B1641" s="201"/>
      <c r="C1641" s="200"/>
      <c r="D1641" s="202"/>
      <c r="E1641" s="202"/>
    </row>
    <row r="1643" spans="1:5" x14ac:dyDescent="0.3">
      <c r="A1643" s="200"/>
      <c r="B1643" s="201"/>
      <c r="C1643" s="200"/>
      <c r="D1643" s="202"/>
      <c r="E1643" s="202"/>
    </row>
    <row r="1645" spans="1:5" x14ac:dyDescent="0.3">
      <c r="A1645" s="200"/>
      <c r="B1645" s="201"/>
      <c r="C1645" s="200"/>
      <c r="D1645" s="202"/>
      <c r="E1645" s="202"/>
    </row>
    <row r="1647" spans="1:5" x14ac:dyDescent="0.3">
      <c r="A1647" s="200"/>
      <c r="B1647" s="201"/>
      <c r="C1647" s="200"/>
      <c r="D1647" s="202"/>
      <c r="E1647" s="202"/>
    </row>
    <row r="1649" spans="1:5" x14ac:dyDescent="0.3">
      <c r="A1649" s="200"/>
      <c r="B1649" s="201"/>
      <c r="C1649" s="200"/>
      <c r="D1649" s="202"/>
      <c r="E1649" s="202"/>
    </row>
    <row r="1651" spans="1:5" x14ac:dyDescent="0.3">
      <c r="A1651" s="200"/>
      <c r="B1651" s="201"/>
      <c r="C1651" s="200"/>
      <c r="D1651" s="202"/>
      <c r="E1651" s="202"/>
    </row>
    <row r="1653" spans="1:5" x14ac:dyDescent="0.3">
      <c r="A1653" s="200"/>
      <c r="B1653" s="201"/>
      <c r="C1653" s="200"/>
      <c r="D1653" s="202"/>
      <c r="E1653" s="202"/>
    </row>
    <row r="1655" spans="1:5" x14ac:dyDescent="0.3">
      <c r="A1655" s="200"/>
      <c r="B1655" s="201"/>
      <c r="C1655" s="200"/>
      <c r="D1655" s="202"/>
      <c r="E1655" s="202"/>
    </row>
    <row r="1657" spans="1:5" x14ac:dyDescent="0.3">
      <c r="A1657" s="200"/>
      <c r="B1657" s="201"/>
      <c r="C1657" s="200"/>
      <c r="D1657" s="202"/>
      <c r="E1657" s="202"/>
    </row>
    <row r="1659" spans="1:5" x14ac:dyDescent="0.3">
      <c r="A1659" s="200"/>
      <c r="B1659" s="201"/>
      <c r="C1659" s="200"/>
      <c r="D1659" s="202"/>
      <c r="E1659" s="202"/>
    </row>
    <row r="1661" spans="1:5" x14ac:dyDescent="0.3">
      <c r="A1661" s="200"/>
      <c r="B1661" s="201"/>
      <c r="C1661" s="200"/>
      <c r="D1661" s="202"/>
      <c r="E1661" s="202"/>
    </row>
    <row r="1663" spans="1:5" x14ac:dyDescent="0.3">
      <c r="A1663" s="200"/>
      <c r="B1663" s="201"/>
      <c r="C1663" s="200"/>
      <c r="D1663" s="202"/>
      <c r="E1663" s="202"/>
    </row>
    <row r="1665" spans="1:5" x14ac:dyDescent="0.3">
      <c r="A1665" s="200"/>
      <c r="B1665" s="201"/>
      <c r="C1665" s="200"/>
      <c r="D1665" s="202"/>
      <c r="E1665" s="202"/>
    </row>
    <row r="1667" spans="1:5" x14ac:dyDescent="0.3">
      <c r="A1667" s="200"/>
      <c r="B1667" s="201"/>
      <c r="C1667" s="200"/>
      <c r="D1667" s="202"/>
      <c r="E1667" s="202"/>
    </row>
    <row r="1669" spans="1:5" x14ac:dyDescent="0.3">
      <c r="A1669" s="200"/>
      <c r="B1669" s="201"/>
      <c r="C1669" s="200"/>
      <c r="D1669" s="202"/>
      <c r="E1669" s="202"/>
    </row>
    <row r="1671" spans="1:5" x14ac:dyDescent="0.3">
      <c r="A1671" s="200"/>
      <c r="B1671" s="201"/>
      <c r="C1671" s="200"/>
      <c r="D1671" s="202"/>
      <c r="E1671" s="202"/>
    </row>
    <row r="1673" spans="1:5" x14ac:dyDescent="0.3">
      <c r="A1673" s="200"/>
      <c r="B1673" s="201"/>
      <c r="C1673" s="200"/>
      <c r="D1673" s="202"/>
      <c r="E1673" s="202"/>
    </row>
    <row r="1675" spans="1:5" x14ac:dyDescent="0.3">
      <c r="A1675" s="200"/>
      <c r="B1675" s="201"/>
      <c r="C1675" s="200"/>
      <c r="D1675" s="202"/>
      <c r="E1675" s="202"/>
    </row>
    <row r="1677" spans="1:5" x14ac:dyDescent="0.3">
      <c r="A1677" s="200"/>
      <c r="B1677" s="201"/>
      <c r="C1677" s="200"/>
      <c r="D1677" s="202"/>
      <c r="E1677" s="202"/>
    </row>
    <row r="1679" spans="1:5" x14ac:dyDescent="0.3">
      <c r="A1679" s="200"/>
      <c r="B1679" s="201"/>
      <c r="C1679" s="200"/>
      <c r="D1679" s="202"/>
      <c r="E1679" s="202"/>
    </row>
    <row r="1681" spans="1:5" x14ac:dyDescent="0.3">
      <c r="A1681" s="200"/>
      <c r="B1681" s="201"/>
      <c r="C1681" s="200"/>
      <c r="D1681" s="202"/>
      <c r="E1681" s="202"/>
    </row>
    <row r="1683" spans="1:5" x14ac:dyDescent="0.3">
      <c r="A1683" s="200"/>
      <c r="B1683" s="201"/>
      <c r="C1683" s="200"/>
      <c r="D1683" s="202"/>
      <c r="E1683" s="202"/>
    </row>
    <row r="1685" spans="1:5" x14ac:dyDescent="0.3">
      <c r="A1685" s="200"/>
      <c r="B1685" s="201"/>
      <c r="C1685" s="200"/>
      <c r="D1685" s="202"/>
      <c r="E1685" s="202"/>
    </row>
    <row r="1687" spans="1:5" x14ac:dyDescent="0.3">
      <c r="A1687" s="200"/>
      <c r="B1687" s="201"/>
      <c r="C1687" s="200"/>
      <c r="D1687" s="202"/>
      <c r="E1687" s="202"/>
    </row>
    <row r="1689" spans="1:5" x14ac:dyDescent="0.3">
      <c r="A1689" s="200"/>
      <c r="B1689" s="201"/>
      <c r="C1689" s="200"/>
      <c r="D1689" s="202"/>
      <c r="E1689" s="202"/>
    </row>
    <row r="1691" spans="1:5" x14ac:dyDescent="0.3">
      <c r="A1691" s="200"/>
      <c r="B1691" s="201"/>
      <c r="C1691" s="200"/>
      <c r="D1691" s="202"/>
      <c r="E1691" s="202"/>
    </row>
    <row r="1693" spans="1:5" x14ac:dyDescent="0.3">
      <c r="A1693" s="200"/>
      <c r="B1693" s="201"/>
      <c r="C1693" s="200"/>
      <c r="D1693" s="202"/>
      <c r="E1693" s="202"/>
    </row>
    <row r="1695" spans="1:5" x14ac:dyDescent="0.3">
      <c r="A1695" s="200"/>
      <c r="B1695" s="201"/>
      <c r="C1695" s="200"/>
      <c r="D1695" s="202"/>
      <c r="E1695" s="202"/>
    </row>
    <row r="1697" spans="1:5" x14ac:dyDescent="0.3">
      <c r="A1697" s="200"/>
      <c r="B1697" s="201"/>
      <c r="C1697" s="200"/>
      <c r="D1697" s="202"/>
      <c r="E1697" s="202"/>
    </row>
    <row r="1699" spans="1:5" x14ac:dyDescent="0.3">
      <c r="A1699" s="200"/>
      <c r="B1699" s="201"/>
      <c r="C1699" s="200"/>
      <c r="D1699" s="202"/>
      <c r="E1699" s="202"/>
    </row>
    <row r="1701" spans="1:5" x14ac:dyDescent="0.3">
      <c r="A1701" s="200"/>
      <c r="B1701" s="201"/>
      <c r="C1701" s="200"/>
      <c r="D1701" s="202"/>
      <c r="E1701" s="202"/>
    </row>
    <row r="1703" spans="1:5" x14ac:dyDescent="0.3">
      <c r="A1703" s="200"/>
      <c r="B1703" s="201"/>
      <c r="C1703" s="200"/>
      <c r="D1703" s="202"/>
      <c r="E1703" s="202"/>
    </row>
    <row r="1705" spans="1:5" x14ac:dyDescent="0.3">
      <c r="A1705" s="200"/>
      <c r="B1705" s="201"/>
      <c r="C1705" s="200"/>
      <c r="D1705" s="202"/>
      <c r="E1705" s="202"/>
    </row>
    <row r="1707" spans="1:5" x14ac:dyDescent="0.3">
      <c r="A1707" s="200"/>
      <c r="B1707" s="201"/>
      <c r="C1707" s="200"/>
      <c r="D1707" s="202"/>
      <c r="E1707" s="202"/>
    </row>
    <row r="1709" spans="1:5" x14ac:dyDescent="0.3">
      <c r="A1709" s="200"/>
      <c r="B1709" s="201"/>
      <c r="C1709" s="200"/>
      <c r="D1709" s="202"/>
      <c r="E1709" s="202"/>
    </row>
    <row r="1711" spans="1:5" x14ac:dyDescent="0.3">
      <c r="A1711" s="200"/>
      <c r="B1711" s="201"/>
      <c r="C1711" s="200"/>
      <c r="D1711" s="202"/>
      <c r="E1711" s="202"/>
    </row>
    <row r="1713" spans="1:5" x14ac:dyDescent="0.3">
      <c r="A1713" s="200"/>
      <c r="B1713" s="201"/>
      <c r="C1713" s="200"/>
      <c r="D1713" s="202"/>
      <c r="E1713" s="202"/>
    </row>
    <row r="1715" spans="1:5" x14ac:dyDescent="0.3">
      <c r="A1715" s="200"/>
      <c r="B1715" s="201"/>
      <c r="C1715" s="200"/>
      <c r="D1715" s="202"/>
      <c r="E1715" s="202"/>
    </row>
    <row r="1717" spans="1:5" x14ac:dyDescent="0.3">
      <c r="A1717" s="200"/>
      <c r="B1717" s="201"/>
      <c r="C1717" s="200"/>
      <c r="D1717" s="202"/>
      <c r="E1717" s="202"/>
    </row>
    <row r="1719" spans="1:5" x14ac:dyDescent="0.3">
      <c r="A1719" s="200"/>
      <c r="B1719" s="201"/>
      <c r="C1719" s="200"/>
      <c r="D1719" s="202"/>
      <c r="E1719" s="202"/>
    </row>
    <row r="1721" spans="1:5" x14ac:dyDescent="0.3">
      <c r="A1721" s="200"/>
      <c r="B1721" s="201"/>
      <c r="C1721" s="200"/>
      <c r="D1721" s="202"/>
      <c r="E1721" s="202"/>
    </row>
    <row r="1723" spans="1:5" x14ac:dyDescent="0.3">
      <c r="A1723" s="200"/>
      <c r="B1723" s="201"/>
      <c r="C1723" s="200"/>
      <c r="D1723" s="202"/>
      <c r="E1723" s="202"/>
    </row>
    <row r="1725" spans="1:5" x14ac:dyDescent="0.3">
      <c r="A1725" s="200"/>
      <c r="B1725" s="201"/>
      <c r="C1725" s="200"/>
      <c r="D1725" s="202"/>
      <c r="E1725" s="202"/>
    </row>
    <row r="1727" spans="1:5" x14ac:dyDescent="0.3">
      <c r="A1727" s="200"/>
      <c r="B1727" s="201"/>
      <c r="C1727" s="200"/>
      <c r="D1727" s="202"/>
      <c r="E1727" s="202"/>
    </row>
    <row r="1729" spans="1:5" x14ac:dyDescent="0.3">
      <c r="A1729" s="200"/>
      <c r="B1729" s="201"/>
      <c r="C1729" s="200"/>
      <c r="D1729" s="202"/>
      <c r="E1729" s="202"/>
    </row>
    <row r="1731" spans="1:5" x14ac:dyDescent="0.3">
      <c r="A1731" s="200"/>
      <c r="B1731" s="201"/>
      <c r="C1731" s="200"/>
      <c r="D1731" s="202"/>
      <c r="E1731" s="202"/>
    </row>
    <row r="1733" spans="1:5" x14ac:dyDescent="0.3">
      <c r="A1733" s="200"/>
      <c r="B1733" s="201"/>
      <c r="C1733" s="200"/>
      <c r="D1733" s="202"/>
      <c r="E1733" s="202"/>
    </row>
    <row r="1735" spans="1:5" x14ac:dyDescent="0.3">
      <c r="A1735" s="200"/>
      <c r="B1735" s="201"/>
      <c r="C1735" s="200"/>
      <c r="D1735" s="202"/>
      <c r="E1735" s="202"/>
    </row>
    <row r="1737" spans="1:5" x14ac:dyDescent="0.3">
      <c r="A1737" s="200"/>
      <c r="B1737" s="201"/>
      <c r="C1737" s="200"/>
      <c r="D1737" s="202"/>
      <c r="E1737" s="202"/>
    </row>
    <row r="1739" spans="1:5" x14ac:dyDescent="0.3">
      <c r="A1739" s="200"/>
      <c r="B1739" s="201"/>
      <c r="C1739" s="200"/>
      <c r="D1739" s="202"/>
      <c r="E1739" s="202"/>
    </row>
    <row r="1741" spans="1:5" x14ac:dyDescent="0.3">
      <c r="A1741" s="200"/>
      <c r="B1741" s="201"/>
      <c r="C1741" s="200"/>
      <c r="D1741" s="202"/>
      <c r="E1741" s="202"/>
    </row>
    <row r="1743" spans="1:5" x14ac:dyDescent="0.3">
      <c r="A1743" s="200"/>
      <c r="B1743" s="201"/>
      <c r="C1743" s="200"/>
      <c r="D1743" s="202"/>
      <c r="E1743" s="202"/>
    </row>
    <row r="1745" spans="1:5" x14ac:dyDescent="0.3">
      <c r="A1745" s="200"/>
      <c r="B1745" s="201"/>
      <c r="C1745" s="200"/>
      <c r="D1745" s="202"/>
      <c r="E1745" s="202"/>
    </row>
    <row r="1747" spans="1:5" x14ac:dyDescent="0.3">
      <c r="A1747" s="200"/>
      <c r="B1747" s="201"/>
      <c r="C1747" s="200"/>
      <c r="D1747" s="202"/>
      <c r="E1747" s="202"/>
    </row>
    <row r="1749" spans="1:5" x14ac:dyDescent="0.3">
      <c r="A1749" s="200"/>
      <c r="B1749" s="201"/>
      <c r="C1749" s="200"/>
      <c r="D1749" s="202"/>
      <c r="E1749" s="202"/>
    </row>
    <row r="1751" spans="1:5" x14ac:dyDescent="0.3">
      <c r="A1751" s="200"/>
      <c r="B1751" s="201"/>
      <c r="C1751" s="200"/>
      <c r="D1751" s="202"/>
      <c r="E1751" s="202"/>
    </row>
    <row r="1753" spans="1:5" x14ac:dyDescent="0.3">
      <c r="A1753" s="200"/>
      <c r="B1753" s="201"/>
      <c r="C1753" s="200"/>
      <c r="D1753" s="202"/>
      <c r="E1753" s="202"/>
    </row>
    <row r="1755" spans="1:5" x14ac:dyDescent="0.3">
      <c r="A1755" s="200"/>
      <c r="B1755" s="201"/>
      <c r="C1755" s="200"/>
      <c r="D1755" s="202"/>
      <c r="E1755" s="202"/>
    </row>
    <row r="1757" spans="1:5" x14ac:dyDescent="0.3">
      <c r="A1757" s="200"/>
      <c r="B1757" s="201"/>
      <c r="C1757" s="200"/>
      <c r="D1757" s="202"/>
      <c r="E1757" s="202"/>
    </row>
    <row r="1759" spans="1:5" x14ac:dyDescent="0.3">
      <c r="A1759" s="200"/>
      <c r="B1759" s="201"/>
      <c r="C1759" s="200"/>
      <c r="D1759" s="202"/>
      <c r="E1759" s="202"/>
    </row>
    <row r="1761" spans="1:5" x14ac:dyDescent="0.3">
      <c r="A1761" s="200"/>
      <c r="B1761" s="201"/>
      <c r="C1761" s="200"/>
      <c r="D1761" s="202"/>
      <c r="E1761" s="202"/>
    </row>
    <row r="1763" spans="1:5" x14ac:dyDescent="0.3">
      <c r="A1763" s="200"/>
      <c r="B1763" s="201"/>
      <c r="C1763" s="200"/>
      <c r="D1763" s="202"/>
      <c r="E1763" s="202"/>
    </row>
    <row r="1765" spans="1:5" x14ac:dyDescent="0.3">
      <c r="A1765" s="200"/>
      <c r="B1765" s="201"/>
      <c r="C1765" s="200"/>
      <c r="D1765" s="202"/>
      <c r="E1765" s="202"/>
    </row>
    <row r="1767" spans="1:5" x14ac:dyDescent="0.3">
      <c r="A1767" s="200"/>
      <c r="B1767" s="201"/>
      <c r="C1767" s="200"/>
      <c r="D1767" s="202"/>
      <c r="E1767" s="202"/>
    </row>
    <row r="1769" spans="1:5" x14ac:dyDescent="0.3">
      <c r="A1769" s="200"/>
      <c r="B1769" s="201"/>
      <c r="C1769" s="200"/>
      <c r="D1769" s="202"/>
      <c r="E1769" s="202"/>
    </row>
    <row r="1771" spans="1:5" x14ac:dyDescent="0.3">
      <c r="A1771" s="200"/>
      <c r="B1771" s="201"/>
      <c r="C1771" s="200"/>
      <c r="D1771" s="202"/>
      <c r="E1771" s="202"/>
    </row>
    <row r="1773" spans="1:5" x14ac:dyDescent="0.3">
      <c r="A1773" s="200"/>
      <c r="B1773" s="201"/>
      <c r="C1773" s="200"/>
      <c r="D1773" s="202"/>
      <c r="E1773" s="202"/>
    </row>
    <row r="1775" spans="1:5" x14ac:dyDescent="0.3">
      <c r="A1775" s="200"/>
      <c r="B1775" s="201"/>
      <c r="C1775" s="200"/>
      <c r="D1775" s="202"/>
      <c r="E1775" s="202"/>
    </row>
    <row r="1777" spans="1:5" x14ac:dyDescent="0.3">
      <c r="A1777" s="200"/>
      <c r="B1777" s="201"/>
      <c r="C1777" s="200"/>
      <c r="D1777" s="202"/>
      <c r="E1777" s="202"/>
    </row>
    <row r="1779" spans="1:5" x14ac:dyDescent="0.3">
      <c r="A1779" s="200"/>
      <c r="B1779" s="201"/>
      <c r="C1779" s="200"/>
      <c r="D1779" s="202"/>
      <c r="E1779" s="202"/>
    </row>
    <row r="1781" spans="1:5" x14ac:dyDescent="0.3">
      <c r="A1781" s="200"/>
      <c r="B1781" s="201"/>
      <c r="C1781" s="200"/>
      <c r="D1781" s="202"/>
      <c r="E1781" s="202"/>
    </row>
    <row r="1783" spans="1:5" x14ac:dyDescent="0.3">
      <c r="A1783" s="200"/>
      <c r="B1783" s="201"/>
      <c r="C1783" s="200"/>
      <c r="D1783" s="202"/>
      <c r="E1783" s="202"/>
    </row>
    <row r="1785" spans="1:5" x14ac:dyDescent="0.3">
      <c r="A1785" s="200"/>
      <c r="B1785" s="201"/>
      <c r="C1785" s="200"/>
      <c r="D1785" s="202"/>
      <c r="E1785" s="202"/>
    </row>
    <row r="1787" spans="1:5" x14ac:dyDescent="0.3">
      <c r="A1787" s="200"/>
      <c r="B1787" s="201"/>
      <c r="C1787" s="200"/>
      <c r="D1787" s="202"/>
      <c r="E1787" s="202"/>
    </row>
    <row r="1789" spans="1:5" x14ac:dyDescent="0.3">
      <c r="A1789" s="200"/>
      <c r="B1789" s="201"/>
      <c r="C1789" s="200"/>
      <c r="D1789" s="202"/>
      <c r="E1789" s="202"/>
    </row>
    <row r="1791" spans="1:5" x14ac:dyDescent="0.3">
      <c r="A1791" s="200"/>
      <c r="B1791" s="201"/>
      <c r="C1791" s="200"/>
      <c r="D1791" s="202"/>
      <c r="E1791" s="202"/>
    </row>
    <row r="1793" spans="1:5" x14ac:dyDescent="0.3">
      <c r="A1793" s="200"/>
      <c r="B1793" s="201"/>
      <c r="C1793" s="200"/>
      <c r="D1793" s="202"/>
      <c r="E1793" s="202"/>
    </row>
    <row r="1795" spans="1:5" x14ac:dyDescent="0.3">
      <c r="A1795" s="200"/>
      <c r="B1795" s="201"/>
      <c r="C1795" s="200"/>
      <c r="D1795" s="202"/>
      <c r="E1795" s="202"/>
    </row>
    <row r="1797" spans="1:5" x14ac:dyDescent="0.3">
      <c r="A1797" s="200"/>
      <c r="B1797" s="201"/>
      <c r="C1797" s="200"/>
      <c r="D1797" s="202"/>
      <c r="E1797" s="202"/>
    </row>
    <row r="1799" spans="1:5" x14ac:dyDescent="0.3">
      <c r="A1799" s="200"/>
      <c r="B1799" s="201"/>
      <c r="C1799" s="200"/>
      <c r="D1799" s="202"/>
      <c r="E1799" s="202"/>
    </row>
    <row r="1801" spans="1:5" x14ac:dyDescent="0.3">
      <c r="A1801" s="200"/>
      <c r="B1801" s="201"/>
      <c r="C1801" s="200"/>
      <c r="D1801" s="202"/>
      <c r="E1801" s="202"/>
    </row>
    <row r="1803" spans="1:5" x14ac:dyDescent="0.3">
      <c r="A1803" s="200"/>
      <c r="B1803" s="201"/>
      <c r="C1803" s="200"/>
      <c r="D1803" s="202"/>
      <c r="E1803" s="202"/>
    </row>
    <row r="1805" spans="1:5" x14ac:dyDescent="0.3">
      <c r="A1805" s="200"/>
      <c r="B1805" s="201"/>
      <c r="C1805" s="200"/>
      <c r="D1805" s="202"/>
      <c r="E1805" s="202"/>
    </row>
    <row r="1807" spans="1:5" x14ac:dyDescent="0.3">
      <c r="A1807" s="200"/>
      <c r="B1807" s="201"/>
      <c r="C1807" s="200"/>
      <c r="D1807" s="202"/>
      <c r="E1807" s="202"/>
    </row>
    <row r="1809" spans="1:5" x14ac:dyDescent="0.3">
      <c r="A1809" s="200"/>
      <c r="B1809" s="201"/>
      <c r="C1809" s="200"/>
      <c r="D1809" s="202"/>
      <c r="E1809" s="202"/>
    </row>
    <row r="1811" spans="1:5" x14ac:dyDescent="0.3">
      <c r="A1811" s="200"/>
      <c r="B1811" s="201"/>
      <c r="C1811" s="200"/>
      <c r="D1811" s="202"/>
      <c r="E1811" s="202"/>
    </row>
    <row r="1813" spans="1:5" x14ac:dyDescent="0.3">
      <c r="A1813" s="200"/>
      <c r="B1813" s="201"/>
      <c r="C1813" s="200"/>
      <c r="D1813" s="202"/>
      <c r="E1813" s="202"/>
    </row>
    <row r="1815" spans="1:5" x14ac:dyDescent="0.3">
      <c r="A1815" s="200"/>
      <c r="B1815" s="201"/>
      <c r="C1815" s="200"/>
      <c r="D1815" s="202"/>
      <c r="E1815" s="202"/>
    </row>
    <row r="1817" spans="1:5" x14ac:dyDescent="0.3">
      <c r="A1817" s="200"/>
      <c r="B1817" s="201"/>
      <c r="C1817" s="200"/>
      <c r="D1817" s="202"/>
      <c r="E1817" s="202"/>
    </row>
    <row r="1819" spans="1:5" x14ac:dyDescent="0.3">
      <c r="A1819" s="200"/>
      <c r="B1819" s="201"/>
      <c r="C1819" s="200"/>
      <c r="D1819" s="202"/>
      <c r="E1819" s="202"/>
    </row>
    <row r="1821" spans="1:5" x14ac:dyDescent="0.3">
      <c r="A1821" s="200"/>
      <c r="B1821" s="201"/>
      <c r="C1821" s="200"/>
      <c r="D1821" s="202"/>
      <c r="E1821" s="202"/>
    </row>
    <row r="1823" spans="1:5" x14ac:dyDescent="0.3">
      <c r="A1823" s="200"/>
      <c r="B1823" s="201"/>
      <c r="C1823" s="200"/>
      <c r="D1823" s="202"/>
      <c r="E1823" s="202"/>
    </row>
    <row r="1825" spans="1:5" x14ac:dyDescent="0.3">
      <c r="A1825" s="200"/>
      <c r="B1825" s="201"/>
      <c r="C1825" s="200"/>
      <c r="D1825" s="202"/>
      <c r="E1825" s="202"/>
    </row>
    <row r="1827" spans="1:5" x14ac:dyDescent="0.3">
      <c r="A1827" s="200"/>
      <c r="B1827" s="201"/>
      <c r="C1827" s="200"/>
      <c r="D1827" s="202"/>
      <c r="E1827" s="202"/>
    </row>
    <row r="1829" spans="1:5" x14ac:dyDescent="0.3">
      <c r="A1829" s="200"/>
      <c r="B1829" s="201"/>
      <c r="C1829" s="200"/>
      <c r="D1829" s="202"/>
      <c r="E1829" s="202"/>
    </row>
    <row r="1831" spans="1:5" x14ac:dyDescent="0.3">
      <c r="A1831" s="200"/>
      <c r="B1831" s="201"/>
      <c r="C1831" s="200"/>
      <c r="D1831" s="202"/>
      <c r="E1831" s="202"/>
    </row>
    <row r="1833" spans="1:5" x14ac:dyDescent="0.3">
      <c r="A1833" s="200"/>
      <c r="B1833" s="201"/>
      <c r="C1833" s="200"/>
      <c r="D1833" s="202"/>
      <c r="E1833" s="202"/>
    </row>
    <row r="1835" spans="1:5" x14ac:dyDescent="0.3">
      <c r="A1835" s="200"/>
      <c r="B1835" s="201"/>
      <c r="C1835" s="200"/>
      <c r="D1835" s="202"/>
      <c r="E1835" s="202"/>
    </row>
    <row r="1837" spans="1:5" x14ac:dyDescent="0.3">
      <c r="A1837" s="200"/>
      <c r="B1837" s="201"/>
      <c r="C1837" s="200"/>
      <c r="D1837" s="202"/>
      <c r="E1837" s="202"/>
    </row>
    <row r="1839" spans="1:5" x14ac:dyDescent="0.3">
      <c r="A1839" s="200"/>
      <c r="B1839" s="201"/>
      <c r="C1839" s="200"/>
      <c r="D1839" s="202"/>
      <c r="E1839" s="202"/>
    </row>
    <row r="1841" spans="1:5" x14ac:dyDescent="0.3">
      <c r="A1841" s="200"/>
      <c r="B1841" s="201"/>
      <c r="C1841" s="200"/>
      <c r="D1841" s="202"/>
      <c r="E1841" s="202"/>
    </row>
    <row r="1843" spans="1:5" x14ac:dyDescent="0.3">
      <c r="A1843" s="200"/>
      <c r="B1843" s="201"/>
      <c r="C1843" s="200"/>
      <c r="D1843" s="202"/>
      <c r="E1843" s="202"/>
    </row>
    <row r="1845" spans="1:5" x14ac:dyDescent="0.3">
      <c r="A1845" s="200"/>
      <c r="B1845" s="201"/>
      <c r="C1845" s="200"/>
      <c r="D1845" s="202"/>
      <c r="E1845" s="202"/>
    </row>
    <row r="1847" spans="1:5" x14ac:dyDescent="0.3">
      <c r="A1847" s="200"/>
      <c r="B1847" s="201"/>
      <c r="C1847" s="200"/>
      <c r="D1847" s="202"/>
      <c r="E1847" s="202"/>
    </row>
    <row r="1849" spans="1:5" x14ac:dyDescent="0.3">
      <c r="A1849" s="200"/>
      <c r="B1849" s="201"/>
      <c r="C1849" s="200"/>
      <c r="D1849" s="202"/>
      <c r="E1849" s="202"/>
    </row>
    <row r="1851" spans="1:5" x14ac:dyDescent="0.3">
      <c r="A1851" s="200"/>
      <c r="B1851" s="201"/>
      <c r="C1851" s="200"/>
      <c r="D1851" s="202"/>
      <c r="E1851" s="202"/>
    </row>
    <row r="1853" spans="1:5" x14ac:dyDescent="0.3">
      <c r="A1853" s="200"/>
      <c r="B1853" s="201"/>
      <c r="C1853" s="200"/>
      <c r="D1853" s="202"/>
      <c r="E1853" s="202"/>
    </row>
    <row r="1855" spans="1:5" x14ac:dyDescent="0.3">
      <c r="A1855" s="200"/>
      <c r="B1855" s="201"/>
      <c r="C1855" s="200"/>
      <c r="D1855" s="202"/>
      <c r="E1855" s="202"/>
    </row>
    <row r="1857" spans="1:5" x14ac:dyDescent="0.3">
      <c r="A1857" s="200"/>
      <c r="B1857" s="201"/>
      <c r="C1857" s="200"/>
      <c r="D1857" s="202"/>
      <c r="E1857" s="202"/>
    </row>
    <row r="1859" spans="1:5" x14ac:dyDescent="0.3">
      <c r="A1859" s="200"/>
      <c r="B1859" s="201"/>
      <c r="C1859" s="200"/>
      <c r="D1859" s="202"/>
      <c r="E1859" s="202"/>
    </row>
    <row r="1861" spans="1:5" x14ac:dyDescent="0.3">
      <c r="A1861" s="200"/>
      <c r="B1861" s="201"/>
      <c r="C1861" s="200"/>
      <c r="D1861" s="202"/>
      <c r="E1861" s="202"/>
    </row>
    <row r="1863" spans="1:5" x14ac:dyDescent="0.3">
      <c r="A1863" s="200"/>
      <c r="B1863" s="201"/>
      <c r="C1863" s="200"/>
      <c r="D1863" s="202"/>
      <c r="E1863" s="202"/>
    </row>
    <row r="1865" spans="1:5" x14ac:dyDescent="0.3">
      <c r="A1865" s="200"/>
      <c r="B1865" s="201"/>
      <c r="C1865" s="200"/>
      <c r="D1865" s="202"/>
      <c r="E1865" s="202"/>
    </row>
    <row r="1867" spans="1:5" x14ac:dyDescent="0.3">
      <c r="A1867" s="200"/>
      <c r="B1867" s="201"/>
      <c r="C1867" s="200"/>
      <c r="D1867" s="202"/>
      <c r="E1867" s="202"/>
    </row>
    <row r="1869" spans="1:5" x14ac:dyDescent="0.3">
      <c r="A1869" s="200"/>
      <c r="B1869" s="201"/>
      <c r="C1869" s="200"/>
      <c r="D1869" s="202"/>
      <c r="E1869" s="202"/>
    </row>
    <row r="1871" spans="1:5" x14ac:dyDescent="0.3">
      <c r="A1871" s="200"/>
      <c r="B1871" s="201"/>
      <c r="C1871" s="200"/>
      <c r="D1871" s="202"/>
      <c r="E1871" s="202"/>
    </row>
    <row r="1873" spans="1:5" x14ac:dyDescent="0.3">
      <c r="A1873" s="200"/>
      <c r="B1873" s="201"/>
      <c r="C1873" s="200"/>
      <c r="D1873" s="202"/>
      <c r="E1873" s="202"/>
    </row>
    <row r="1875" spans="1:5" x14ac:dyDescent="0.3">
      <c r="A1875" s="200"/>
      <c r="B1875" s="201"/>
      <c r="C1875" s="200"/>
      <c r="D1875" s="202"/>
      <c r="E1875" s="202"/>
    </row>
    <row r="1877" spans="1:5" x14ac:dyDescent="0.3">
      <c r="A1877" s="200"/>
      <c r="B1877" s="201"/>
      <c r="C1877" s="200"/>
      <c r="D1877" s="202"/>
      <c r="E1877" s="202"/>
    </row>
    <row r="1879" spans="1:5" x14ac:dyDescent="0.3">
      <c r="A1879" s="200"/>
      <c r="B1879" s="201"/>
      <c r="C1879" s="200"/>
      <c r="D1879" s="202"/>
      <c r="E1879" s="202"/>
    </row>
    <row r="1881" spans="1:5" x14ac:dyDescent="0.3">
      <c r="A1881" s="200"/>
      <c r="B1881" s="201"/>
      <c r="C1881" s="200"/>
      <c r="D1881" s="202"/>
      <c r="E1881" s="202"/>
    </row>
    <row r="1883" spans="1:5" x14ac:dyDescent="0.3">
      <c r="A1883" s="200"/>
      <c r="B1883" s="201"/>
      <c r="C1883" s="200"/>
      <c r="D1883" s="202"/>
      <c r="E1883" s="202"/>
    </row>
    <row r="1885" spans="1:5" x14ac:dyDescent="0.3">
      <c r="A1885" s="200"/>
      <c r="B1885" s="201"/>
      <c r="C1885" s="200"/>
      <c r="D1885" s="202"/>
      <c r="E1885" s="202"/>
    </row>
    <row r="1887" spans="1:5" x14ac:dyDescent="0.3">
      <c r="A1887" s="200"/>
      <c r="B1887" s="201"/>
      <c r="C1887" s="200"/>
      <c r="D1887" s="202"/>
      <c r="E1887" s="202"/>
    </row>
    <row r="1889" spans="1:5" x14ac:dyDescent="0.3">
      <c r="A1889" s="200"/>
      <c r="B1889" s="201"/>
      <c r="C1889" s="200"/>
      <c r="D1889" s="202"/>
      <c r="E1889" s="202"/>
    </row>
    <row r="1891" spans="1:5" x14ac:dyDescent="0.3">
      <c r="A1891" s="200"/>
      <c r="B1891" s="201"/>
      <c r="C1891" s="200"/>
      <c r="D1891" s="202"/>
      <c r="E1891" s="202"/>
    </row>
    <row r="1893" spans="1:5" x14ac:dyDescent="0.3">
      <c r="A1893" s="200"/>
      <c r="B1893" s="201"/>
      <c r="C1893" s="200"/>
      <c r="D1893" s="202"/>
      <c r="E1893" s="202"/>
    </row>
    <row r="1895" spans="1:5" x14ac:dyDescent="0.3">
      <c r="A1895" s="200"/>
      <c r="B1895" s="201"/>
      <c r="C1895" s="200"/>
      <c r="D1895" s="202"/>
      <c r="E1895" s="202"/>
    </row>
    <row r="1897" spans="1:5" x14ac:dyDescent="0.3">
      <c r="A1897" s="200"/>
      <c r="B1897" s="201"/>
      <c r="C1897" s="200"/>
      <c r="D1897" s="202"/>
      <c r="E1897" s="202"/>
    </row>
    <row r="1899" spans="1:5" x14ac:dyDescent="0.3">
      <c r="A1899" s="200"/>
      <c r="B1899" s="201"/>
      <c r="C1899" s="200"/>
      <c r="D1899" s="202"/>
      <c r="E1899" s="202"/>
    </row>
    <row r="1901" spans="1:5" x14ac:dyDescent="0.3">
      <c r="A1901" s="200"/>
      <c r="B1901" s="201"/>
      <c r="C1901" s="200"/>
      <c r="D1901" s="202"/>
      <c r="E1901" s="202"/>
    </row>
    <row r="1903" spans="1:5" x14ac:dyDescent="0.3">
      <c r="A1903" s="200"/>
      <c r="B1903" s="201"/>
      <c r="C1903" s="200"/>
      <c r="D1903" s="202"/>
      <c r="E1903" s="202"/>
    </row>
    <row r="1905" spans="1:5" x14ac:dyDescent="0.3">
      <c r="A1905" s="200"/>
      <c r="B1905" s="201"/>
      <c r="C1905" s="200"/>
      <c r="D1905" s="202"/>
      <c r="E1905" s="202"/>
    </row>
    <row r="1907" spans="1:5" x14ac:dyDescent="0.3">
      <c r="A1907" s="200"/>
      <c r="B1907" s="201"/>
      <c r="C1907" s="200"/>
      <c r="D1907" s="202"/>
      <c r="E1907" s="202"/>
    </row>
    <row r="1909" spans="1:5" x14ac:dyDescent="0.3">
      <c r="A1909" s="200"/>
      <c r="B1909" s="201"/>
      <c r="C1909" s="200"/>
      <c r="D1909" s="202"/>
      <c r="E1909" s="202"/>
    </row>
    <row r="1911" spans="1:5" x14ac:dyDescent="0.3">
      <c r="A1911" s="200"/>
      <c r="B1911" s="201"/>
      <c r="C1911" s="200"/>
      <c r="D1911" s="202"/>
      <c r="E1911" s="202"/>
    </row>
    <row r="1913" spans="1:5" x14ac:dyDescent="0.3">
      <c r="A1913" s="200"/>
      <c r="B1913" s="201"/>
      <c r="C1913" s="200"/>
      <c r="D1913" s="202"/>
      <c r="E1913" s="202"/>
    </row>
    <row r="1915" spans="1:5" x14ac:dyDescent="0.3">
      <c r="A1915" s="200"/>
      <c r="B1915" s="201"/>
      <c r="C1915" s="200"/>
      <c r="D1915" s="202"/>
      <c r="E1915" s="202"/>
    </row>
    <row r="1917" spans="1:5" x14ac:dyDescent="0.3">
      <c r="A1917" s="200"/>
      <c r="B1917" s="201"/>
      <c r="C1917" s="200"/>
      <c r="D1917" s="202"/>
      <c r="E1917" s="202"/>
    </row>
    <row r="1919" spans="1:5" x14ac:dyDescent="0.3">
      <c r="A1919" s="200"/>
      <c r="B1919" s="201"/>
      <c r="C1919" s="200"/>
      <c r="D1919" s="202"/>
      <c r="E1919" s="202"/>
    </row>
    <row r="1921" spans="1:5" x14ac:dyDescent="0.3">
      <c r="A1921" s="200"/>
      <c r="B1921" s="201"/>
      <c r="C1921" s="200"/>
      <c r="D1921" s="202"/>
      <c r="E1921" s="202"/>
    </row>
    <row r="1923" spans="1:5" x14ac:dyDescent="0.3">
      <c r="A1923" s="200"/>
      <c r="B1923" s="201"/>
      <c r="C1923" s="200"/>
      <c r="D1923" s="202"/>
      <c r="E1923" s="202"/>
    </row>
    <row r="1925" spans="1:5" x14ac:dyDescent="0.3">
      <c r="A1925" s="200"/>
      <c r="B1925" s="201"/>
      <c r="C1925" s="200"/>
      <c r="D1925" s="202"/>
      <c r="E1925" s="202"/>
    </row>
    <row r="1927" spans="1:5" x14ac:dyDescent="0.3">
      <c r="A1927" s="200"/>
      <c r="B1927" s="201"/>
      <c r="C1927" s="200"/>
      <c r="D1927" s="202"/>
      <c r="E1927" s="202"/>
    </row>
    <row r="1929" spans="1:5" x14ac:dyDescent="0.3">
      <c r="A1929" s="200"/>
      <c r="B1929" s="201"/>
      <c r="C1929" s="200"/>
      <c r="D1929" s="202"/>
      <c r="E1929" s="202"/>
    </row>
    <row r="1931" spans="1:5" x14ac:dyDescent="0.3">
      <c r="A1931" s="200"/>
      <c r="B1931" s="201"/>
      <c r="C1931" s="200"/>
      <c r="D1931" s="202"/>
      <c r="E1931" s="202"/>
    </row>
    <row r="1933" spans="1:5" x14ac:dyDescent="0.3">
      <c r="A1933" s="200"/>
      <c r="B1933" s="201"/>
      <c r="C1933" s="200"/>
      <c r="D1933" s="202"/>
      <c r="E1933" s="202"/>
    </row>
    <row r="1935" spans="1:5" x14ac:dyDescent="0.3">
      <c r="A1935" s="200"/>
      <c r="B1935" s="201"/>
      <c r="C1935" s="200"/>
      <c r="D1935" s="202"/>
      <c r="E1935" s="202"/>
    </row>
    <row r="1937" spans="1:5" x14ac:dyDescent="0.3">
      <c r="A1937" s="200"/>
      <c r="B1937" s="201"/>
      <c r="C1937" s="200"/>
      <c r="D1937" s="202"/>
      <c r="E1937" s="202"/>
    </row>
    <row r="1939" spans="1:5" x14ac:dyDescent="0.3">
      <c r="A1939" s="200"/>
      <c r="B1939" s="201"/>
      <c r="C1939" s="200"/>
      <c r="D1939" s="202"/>
      <c r="E1939" s="202"/>
    </row>
    <row r="1941" spans="1:5" x14ac:dyDescent="0.3">
      <c r="A1941" s="200"/>
      <c r="B1941" s="201"/>
      <c r="C1941" s="200"/>
      <c r="D1941" s="202"/>
      <c r="E1941" s="202"/>
    </row>
    <row r="1943" spans="1:5" x14ac:dyDescent="0.3">
      <c r="A1943" s="200"/>
      <c r="B1943" s="201"/>
      <c r="C1943" s="200"/>
      <c r="D1943" s="202"/>
      <c r="E1943" s="202"/>
    </row>
    <row r="1945" spans="1:5" x14ac:dyDescent="0.3">
      <c r="A1945" s="200"/>
      <c r="B1945" s="201"/>
      <c r="C1945" s="200"/>
      <c r="D1945" s="202"/>
      <c r="E1945" s="202"/>
    </row>
    <row r="1947" spans="1:5" x14ac:dyDescent="0.3">
      <c r="A1947" s="200"/>
      <c r="B1947" s="201"/>
      <c r="C1947" s="200"/>
      <c r="D1947" s="202"/>
      <c r="E1947" s="202"/>
    </row>
    <row r="1949" spans="1:5" x14ac:dyDescent="0.3">
      <c r="A1949" s="200"/>
      <c r="B1949" s="201"/>
      <c r="C1949" s="200"/>
      <c r="D1949" s="202"/>
      <c r="E1949" s="202"/>
    </row>
    <row r="1951" spans="1:5" x14ac:dyDescent="0.3">
      <c r="A1951" s="200"/>
      <c r="B1951" s="201"/>
      <c r="C1951" s="200"/>
      <c r="D1951" s="202"/>
      <c r="E1951" s="202"/>
    </row>
    <row r="1953" spans="1:5" x14ac:dyDescent="0.3">
      <c r="A1953" s="200"/>
      <c r="B1953" s="201"/>
      <c r="C1953" s="200"/>
      <c r="D1953" s="202"/>
      <c r="E1953" s="202"/>
    </row>
    <row r="1955" spans="1:5" x14ac:dyDescent="0.3">
      <c r="A1955" s="200"/>
      <c r="B1955" s="201"/>
      <c r="C1955" s="200"/>
      <c r="D1955" s="202"/>
      <c r="E1955" s="202"/>
    </row>
    <row r="1957" spans="1:5" x14ac:dyDescent="0.3">
      <c r="A1957" s="200"/>
      <c r="B1957" s="201"/>
      <c r="C1957" s="200"/>
      <c r="D1957" s="202"/>
      <c r="E1957" s="202"/>
    </row>
    <row r="1959" spans="1:5" x14ac:dyDescent="0.3">
      <c r="A1959" s="200"/>
      <c r="B1959" s="201"/>
      <c r="C1959" s="200"/>
      <c r="D1959" s="202"/>
      <c r="E1959" s="202"/>
    </row>
    <row r="1961" spans="1:5" x14ac:dyDescent="0.3">
      <c r="A1961" s="200"/>
      <c r="B1961" s="201"/>
      <c r="C1961" s="200"/>
      <c r="D1961" s="202"/>
      <c r="E1961" s="202"/>
    </row>
    <row r="1963" spans="1:5" x14ac:dyDescent="0.3">
      <c r="A1963" s="200"/>
      <c r="B1963" s="201"/>
      <c r="C1963" s="200"/>
      <c r="D1963" s="202"/>
      <c r="E1963" s="202"/>
    </row>
    <row r="1965" spans="1:5" x14ac:dyDescent="0.3">
      <c r="A1965" s="200"/>
      <c r="B1965" s="201"/>
      <c r="C1965" s="200"/>
      <c r="D1965" s="202"/>
      <c r="E1965" s="202"/>
    </row>
    <row r="1967" spans="1:5" x14ac:dyDescent="0.3">
      <c r="A1967" s="200"/>
      <c r="B1967" s="201"/>
      <c r="C1967" s="200"/>
      <c r="D1967" s="202"/>
      <c r="E1967" s="202"/>
    </row>
    <row r="1969" spans="1:5" x14ac:dyDescent="0.3">
      <c r="A1969" s="200"/>
      <c r="B1969" s="201"/>
      <c r="C1969" s="200"/>
      <c r="D1969" s="202"/>
      <c r="E1969" s="202"/>
    </row>
    <row r="1971" spans="1:5" x14ac:dyDescent="0.3">
      <c r="A1971" s="200"/>
      <c r="B1971" s="201"/>
      <c r="C1971" s="200"/>
      <c r="D1971" s="202"/>
      <c r="E1971" s="202"/>
    </row>
    <row r="1973" spans="1:5" x14ac:dyDescent="0.3">
      <c r="A1973" s="200"/>
      <c r="B1973" s="201"/>
      <c r="C1973" s="200"/>
      <c r="D1973" s="202"/>
      <c r="E1973" s="202"/>
    </row>
    <row r="1975" spans="1:5" x14ac:dyDescent="0.3">
      <c r="A1975" s="200"/>
      <c r="B1975" s="201"/>
      <c r="C1975" s="200"/>
      <c r="D1975" s="202"/>
      <c r="E1975" s="202"/>
    </row>
    <row r="1977" spans="1:5" x14ac:dyDescent="0.3">
      <c r="A1977" s="200"/>
      <c r="B1977" s="201"/>
      <c r="C1977" s="200"/>
      <c r="D1977" s="202"/>
      <c r="E1977" s="202"/>
    </row>
    <row r="1979" spans="1:5" x14ac:dyDescent="0.3">
      <c r="A1979" s="200"/>
      <c r="B1979" s="201"/>
      <c r="C1979" s="200"/>
      <c r="D1979" s="202"/>
      <c r="E1979" s="202"/>
    </row>
    <row r="1981" spans="1:5" x14ac:dyDescent="0.3">
      <c r="A1981" s="200"/>
      <c r="B1981" s="201"/>
      <c r="C1981" s="200"/>
      <c r="D1981" s="202"/>
      <c r="E1981" s="202"/>
    </row>
    <row r="1983" spans="1:5" x14ac:dyDescent="0.3">
      <c r="A1983" s="200"/>
      <c r="B1983" s="201"/>
      <c r="C1983" s="200"/>
      <c r="D1983" s="202"/>
      <c r="E1983" s="202"/>
    </row>
    <row r="1985" spans="1:5" x14ac:dyDescent="0.3">
      <c r="A1985" s="200"/>
      <c r="B1985" s="201"/>
      <c r="C1985" s="200"/>
      <c r="D1985" s="202"/>
      <c r="E1985" s="202"/>
    </row>
    <row r="1987" spans="1:5" x14ac:dyDescent="0.3">
      <c r="A1987" s="200"/>
      <c r="B1987" s="201"/>
      <c r="C1987" s="200"/>
      <c r="D1987" s="202"/>
      <c r="E1987" s="202"/>
    </row>
    <row r="1989" spans="1:5" x14ac:dyDescent="0.3">
      <c r="A1989" s="200"/>
      <c r="B1989" s="201"/>
      <c r="C1989" s="200"/>
      <c r="D1989" s="202"/>
      <c r="E1989" s="202"/>
    </row>
    <row r="1991" spans="1:5" x14ac:dyDescent="0.3">
      <c r="A1991" s="200"/>
      <c r="B1991" s="201"/>
      <c r="C1991" s="200"/>
      <c r="D1991" s="202"/>
      <c r="E1991" s="202"/>
    </row>
    <row r="1993" spans="1:5" x14ac:dyDescent="0.3">
      <c r="A1993" s="200"/>
      <c r="B1993" s="201"/>
      <c r="C1993" s="200"/>
      <c r="D1993" s="202"/>
      <c r="E1993" s="202"/>
    </row>
    <row r="1995" spans="1:5" x14ac:dyDescent="0.3">
      <c r="A1995" s="200"/>
      <c r="B1995" s="201"/>
      <c r="C1995" s="200"/>
      <c r="D1995" s="202"/>
      <c r="E1995" s="202"/>
    </row>
    <row r="1997" spans="1:5" x14ac:dyDescent="0.3">
      <c r="A1997" s="200"/>
      <c r="B1997" s="201"/>
      <c r="C1997" s="200"/>
      <c r="D1997" s="202"/>
      <c r="E1997" s="202"/>
    </row>
    <row r="1999" spans="1:5" x14ac:dyDescent="0.3">
      <c r="A1999" s="200"/>
      <c r="B1999" s="201"/>
      <c r="C1999" s="200"/>
      <c r="D1999" s="202"/>
      <c r="E1999" s="202"/>
    </row>
    <row r="2001" spans="1:5" x14ac:dyDescent="0.3">
      <c r="A2001" s="200"/>
      <c r="B2001" s="201"/>
      <c r="C2001" s="200"/>
      <c r="D2001" s="202"/>
      <c r="E2001" s="202"/>
    </row>
    <row r="2003" spans="1:5" x14ac:dyDescent="0.3">
      <c r="A2003" s="200"/>
      <c r="B2003" s="201"/>
      <c r="C2003" s="200"/>
      <c r="D2003" s="202"/>
      <c r="E2003" s="202"/>
    </row>
    <row r="2005" spans="1:5" x14ac:dyDescent="0.3">
      <c r="A2005" s="200"/>
      <c r="B2005" s="201"/>
      <c r="C2005" s="200"/>
      <c r="D2005" s="202"/>
      <c r="E2005" s="202"/>
    </row>
    <row r="2007" spans="1:5" x14ac:dyDescent="0.3">
      <c r="A2007" s="200"/>
      <c r="B2007" s="201"/>
      <c r="C2007" s="200"/>
      <c r="D2007" s="202"/>
      <c r="E2007" s="202"/>
    </row>
    <row r="2009" spans="1:5" x14ac:dyDescent="0.3">
      <c r="A2009" s="200"/>
      <c r="B2009" s="201"/>
      <c r="C2009" s="200"/>
      <c r="D2009" s="202"/>
      <c r="E2009" s="202"/>
    </row>
    <row r="2011" spans="1:5" x14ac:dyDescent="0.3">
      <c r="A2011" s="200"/>
      <c r="B2011" s="201"/>
      <c r="C2011" s="200"/>
      <c r="D2011" s="202"/>
      <c r="E2011" s="202"/>
    </row>
    <row r="2013" spans="1:5" x14ac:dyDescent="0.3">
      <c r="A2013" s="200"/>
      <c r="B2013" s="201"/>
      <c r="C2013" s="200"/>
      <c r="D2013" s="202"/>
      <c r="E2013" s="202"/>
    </row>
    <row r="2015" spans="1:5" x14ac:dyDescent="0.3">
      <c r="A2015" s="200"/>
      <c r="B2015" s="201"/>
      <c r="C2015" s="200"/>
      <c r="D2015" s="202"/>
      <c r="E2015" s="202"/>
    </row>
    <row r="2017" spans="1:5" x14ac:dyDescent="0.3">
      <c r="A2017" s="200"/>
      <c r="B2017" s="201"/>
      <c r="C2017" s="200"/>
      <c r="D2017" s="202"/>
      <c r="E2017" s="202"/>
    </row>
    <row r="2019" spans="1:5" x14ac:dyDescent="0.3">
      <c r="A2019" s="200"/>
      <c r="B2019" s="201"/>
      <c r="C2019" s="200"/>
      <c r="D2019" s="202"/>
      <c r="E2019" s="202"/>
    </row>
    <row r="2021" spans="1:5" x14ac:dyDescent="0.3">
      <c r="A2021" s="200"/>
      <c r="B2021" s="201"/>
      <c r="C2021" s="200"/>
      <c r="D2021" s="202"/>
      <c r="E2021" s="202"/>
    </row>
    <row r="2023" spans="1:5" x14ac:dyDescent="0.3">
      <c r="A2023" s="200"/>
      <c r="B2023" s="201"/>
      <c r="C2023" s="200"/>
      <c r="D2023" s="202"/>
      <c r="E2023" s="202"/>
    </row>
    <row r="2025" spans="1:5" x14ac:dyDescent="0.3">
      <c r="A2025" s="200"/>
      <c r="B2025" s="201"/>
      <c r="C2025" s="200"/>
      <c r="D2025" s="202"/>
      <c r="E2025" s="202"/>
    </row>
    <row r="2027" spans="1:5" x14ac:dyDescent="0.3">
      <c r="A2027" s="200"/>
      <c r="B2027" s="201"/>
      <c r="C2027" s="200"/>
      <c r="D2027" s="202"/>
      <c r="E2027" s="202"/>
    </row>
    <row r="2029" spans="1:5" x14ac:dyDescent="0.3">
      <c r="A2029" s="200"/>
      <c r="B2029" s="201"/>
      <c r="C2029" s="200"/>
      <c r="D2029" s="202"/>
      <c r="E2029" s="202"/>
    </row>
    <row r="2031" spans="1:5" x14ac:dyDescent="0.3">
      <c r="A2031" s="200"/>
      <c r="B2031" s="201"/>
      <c r="C2031" s="200"/>
      <c r="D2031" s="202"/>
      <c r="E2031" s="202"/>
    </row>
    <row r="2033" spans="1:5" x14ac:dyDescent="0.3">
      <c r="A2033" s="200"/>
      <c r="B2033" s="201"/>
      <c r="C2033" s="200"/>
      <c r="D2033" s="202"/>
      <c r="E2033" s="202"/>
    </row>
    <row r="2035" spans="1:5" x14ac:dyDescent="0.3">
      <c r="A2035" s="200"/>
      <c r="B2035" s="201"/>
      <c r="C2035" s="200"/>
      <c r="D2035" s="202"/>
      <c r="E2035" s="202"/>
    </row>
    <row r="2037" spans="1:5" x14ac:dyDescent="0.3">
      <c r="A2037" s="200"/>
      <c r="B2037" s="201"/>
      <c r="C2037" s="200"/>
      <c r="D2037" s="202"/>
      <c r="E2037" s="202"/>
    </row>
    <row r="2039" spans="1:5" x14ac:dyDescent="0.3">
      <c r="A2039" s="200"/>
      <c r="B2039" s="201"/>
      <c r="C2039" s="200"/>
      <c r="D2039" s="202"/>
      <c r="E2039" s="202"/>
    </row>
    <row r="2041" spans="1:5" x14ac:dyDescent="0.3">
      <c r="A2041" s="200"/>
      <c r="B2041" s="201"/>
      <c r="C2041" s="200"/>
      <c r="D2041" s="202"/>
      <c r="E2041" s="202"/>
    </row>
    <row r="2043" spans="1:5" x14ac:dyDescent="0.3">
      <c r="A2043" s="200"/>
      <c r="B2043" s="201"/>
      <c r="C2043" s="200"/>
      <c r="D2043" s="202"/>
      <c r="E2043" s="202"/>
    </row>
    <row r="2045" spans="1:5" x14ac:dyDescent="0.3">
      <c r="A2045" s="200"/>
      <c r="B2045" s="201"/>
      <c r="C2045" s="200"/>
      <c r="D2045" s="202"/>
      <c r="E2045" s="202"/>
    </row>
    <row r="2047" spans="1:5" x14ac:dyDescent="0.3">
      <c r="A2047" s="200"/>
      <c r="B2047" s="201"/>
      <c r="C2047" s="200"/>
      <c r="D2047" s="202"/>
      <c r="E2047" s="202"/>
    </row>
    <row r="2049" spans="1:5" x14ac:dyDescent="0.3">
      <c r="A2049" s="200"/>
      <c r="B2049" s="201"/>
      <c r="C2049" s="200"/>
      <c r="D2049" s="202"/>
      <c r="E2049" s="202"/>
    </row>
    <row r="2051" spans="1:5" x14ac:dyDescent="0.3">
      <c r="A2051" s="200"/>
      <c r="B2051" s="201"/>
      <c r="C2051" s="200"/>
      <c r="D2051" s="202"/>
      <c r="E2051" s="202"/>
    </row>
    <row r="2053" spans="1:5" x14ac:dyDescent="0.3">
      <c r="A2053" s="200"/>
      <c r="B2053" s="201"/>
      <c r="C2053" s="200"/>
      <c r="D2053" s="202"/>
      <c r="E2053" s="202"/>
    </row>
    <row r="2055" spans="1:5" x14ac:dyDescent="0.3">
      <c r="A2055" s="200"/>
      <c r="B2055" s="201"/>
      <c r="C2055" s="200"/>
      <c r="D2055" s="202"/>
      <c r="E2055" s="202"/>
    </row>
    <row r="2057" spans="1:5" x14ac:dyDescent="0.3">
      <c r="A2057" s="200"/>
      <c r="B2057" s="201"/>
      <c r="C2057" s="200"/>
      <c r="D2057" s="202"/>
      <c r="E2057" s="202"/>
    </row>
    <row r="2059" spans="1:5" x14ac:dyDescent="0.3">
      <c r="A2059" s="200"/>
      <c r="B2059" s="201"/>
      <c r="C2059" s="200"/>
      <c r="D2059" s="202"/>
      <c r="E2059" s="202"/>
    </row>
    <row r="2061" spans="1:5" x14ac:dyDescent="0.3">
      <c r="A2061" s="200"/>
      <c r="B2061" s="201"/>
      <c r="C2061" s="200"/>
      <c r="D2061" s="202"/>
      <c r="E2061" s="202"/>
    </row>
    <row r="2063" spans="1:5" x14ac:dyDescent="0.3">
      <c r="A2063" s="200"/>
      <c r="B2063" s="201"/>
      <c r="C2063" s="200"/>
      <c r="D2063" s="202"/>
      <c r="E2063" s="202"/>
    </row>
    <row r="2065" spans="1:5" x14ac:dyDescent="0.3">
      <c r="A2065" s="200"/>
      <c r="B2065" s="201"/>
      <c r="C2065" s="200"/>
      <c r="D2065" s="202"/>
      <c r="E2065" s="202"/>
    </row>
    <row r="2067" spans="1:5" x14ac:dyDescent="0.3">
      <c r="A2067" s="200"/>
      <c r="B2067" s="201"/>
      <c r="C2067" s="200"/>
      <c r="D2067" s="202"/>
      <c r="E2067" s="202"/>
    </row>
    <row r="2069" spans="1:5" x14ac:dyDescent="0.3">
      <c r="A2069" s="200"/>
      <c r="B2069" s="201"/>
      <c r="C2069" s="200"/>
      <c r="D2069" s="202"/>
      <c r="E2069" s="202"/>
    </row>
    <row r="2071" spans="1:5" x14ac:dyDescent="0.3">
      <c r="A2071" s="200"/>
      <c r="B2071" s="201"/>
      <c r="C2071" s="200"/>
      <c r="D2071" s="202"/>
      <c r="E2071" s="202"/>
    </row>
    <row r="2073" spans="1:5" x14ac:dyDescent="0.3">
      <c r="A2073" s="200"/>
      <c r="B2073" s="201"/>
      <c r="C2073" s="200"/>
      <c r="D2073" s="202"/>
      <c r="E2073" s="202"/>
    </row>
    <row r="2075" spans="1:5" x14ac:dyDescent="0.3">
      <c r="A2075" s="200"/>
      <c r="B2075" s="201"/>
      <c r="C2075" s="200"/>
      <c r="D2075" s="202"/>
      <c r="E2075" s="202"/>
    </row>
    <row r="2077" spans="1:5" x14ac:dyDescent="0.3">
      <c r="A2077" s="200"/>
      <c r="B2077" s="201"/>
      <c r="C2077" s="200"/>
      <c r="D2077" s="202"/>
      <c r="E2077" s="202"/>
    </row>
    <row r="2079" spans="1:5" x14ac:dyDescent="0.3">
      <c r="A2079" s="200"/>
      <c r="B2079" s="201"/>
      <c r="C2079" s="200"/>
      <c r="D2079" s="202"/>
      <c r="E2079" s="202"/>
    </row>
    <row r="2081" spans="1:5" x14ac:dyDescent="0.3">
      <c r="A2081" s="200"/>
      <c r="B2081" s="201"/>
      <c r="C2081" s="200"/>
      <c r="D2081" s="202"/>
      <c r="E2081" s="202"/>
    </row>
    <row r="2083" spans="1:5" x14ac:dyDescent="0.3">
      <c r="A2083" s="200"/>
      <c r="B2083" s="201"/>
      <c r="C2083" s="200"/>
      <c r="D2083" s="202"/>
      <c r="E2083" s="202"/>
    </row>
    <row r="2085" spans="1:5" x14ac:dyDescent="0.3">
      <c r="A2085" s="200"/>
      <c r="B2085" s="201"/>
      <c r="C2085" s="200"/>
      <c r="D2085" s="202"/>
      <c r="E2085" s="202"/>
    </row>
    <row r="2087" spans="1:5" x14ac:dyDescent="0.3">
      <c r="A2087" s="200"/>
      <c r="B2087" s="201"/>
      <c r="C2087" s="200"/>
      <c r="D2087" s="202"/>
      <c r="E2087" s="202"/>
    </row>
    <row r="2089" spans="1:5" x14ac:dyDescent="0.3">
      <c r="A2089" s="200"/>
      <c r="B2089" s="201"/>
      <c r="C2089" s="200"/>
      <c r="D2089" s="202"/>
      <c r="E2089" s="202"/>
    </row>
    <row r="2091" spans="1:5" x14ac:dyDescent="0.3">
      <c r="A2091" s="200"/>
      <c r="B2091" s="201"/>
      <c r="C2091" s="200"/>
      <c r="D2091" s="202"/>
      <c r="E2091" s="202"/>
    </row>
    <row r="2093" spans="1:5" x14ac:dyDescent="0.3">
      <c r="A2093" s="200"/>
      <c r="B2093" s="201"/>
      <c r="C2093" s="200"/>
      <c r="D2093" s="202"/>
      <c r="E2093" s="202"/>
    </row>
    <row r="2095" spans="1:5" x14ac:dyDescent="0.3">
      <c r="A2095" s="200"/>
      <c r="B2095" s="201"/>
      <c r="C2095" s="200"/>
      <c r="D2095" s="202"/>
      <c r="E2095" s="202"/>
    </row>
    <row r="2097" spans="1:5" x14ac:dyDescent="0.3">
      <c r="A2097" s="200"/>
      <c r="B2097" s="201"/>
      <c r="C2097" s="200"/>
      <c r="D2097" s="202"/>
      <c r="E2097" s="202"/>
    </row>
    <row r="2099" spans="1:5" x14ac:dyDescent="0.3">
      <c r="A2099" s="200"/>
      <c r="B2099" s="201"/>
      <c r="C2099" s="200"/>
      <c r="D2099" s="202"/>
      <c r="E2099" s="202"/>
    </row>
    <row r="2101" spans="1:5" x14ac:dyDescent="0.3">
      <c r="A2101" s="200"/>
      <c r="B2101" s="201"/>
      <c r="C2101" s="200"/>
      <c r="D2101" s="202"/>
      <c r="E2101" s="202"/>
    </row>
    <row r="2103" spans="1:5" x14ac:dyDescent="0.3">
      <c r="A2103" s="200"/>
      <c r="B2103" s="201"/>
      <c r="C2103" s="200"/>
      <c r="D2103" s="202"/>
      <c r="E2103" s="202"/>
    </row>
    <row r="2105" spans="1:5" x14ac:dyDescent="0.3">
      <c r="A2105" s="200"/>
      <c r="B2105" s="201"/>
      <c r="C2105" s="200"/>
      <c r="D2105" s="202"/>
      <c r="E2105" s="202"/>
    </row>
    <row r="2107" spans="1:5" x14ac:dyDescent="0.3">
      <c r="A2107" s="200"/>
      <c r="B2107" s="201"/>
      <c r="C2107" s="200"/>
      <c r="D2107" s="202"/>
      <c r="E2107" s="202"/>
    </row>
    <row r="2109" spans="1:5" x14ac:dyDescent="0.3">
      <c r="A2109" s="200"/>
      <c r="B2109" s="201"/>
      <c r="C2109" s="200"/>
      <c r="D2109" s="202"/>
      <c r="E2109" s="202"/>
    </row>
    <row r="2111" spans="1:5" x14ac:dyDescent="0.3">
      <c r="A2111" s="200"/>
      <c r="B2111" s="201"/>
      <c r="C2111" s="200"/>
      <c r="D2111" s="202"/>
      <c r="E2111" s="202"/>
    </row>
    <row r="2113" spans="1:5" x14ac:dyDescent="0.3">
      <c r="A2113" s="200"/>
      <c r="B2113" s="201"/>
      <c r="C2113" s="200"/>
      <c r="D2113" s="202"/>
      <c r="E2113" s="202"/>
    </row>
    <row r="2115" spans="1:5" x14ac:dyDescent="0.3">
      <c r="A2115" s="200"/>
      <c r="B2115" s="201"/>
      <c r="C2115" s="200"/>
      <c r="D2115" s="202"/>
      <c r="E2115" s="202"/>
    </row>
    <row r="2117" spans="1:5" x14ac:dyDescent="0.3">
      <c r="A2117" s="200"/>
      <c r="B2117" s="201"/>
      <c r="C2117" s="200"/>
      <c r="D2117" s="202"/>
      <c r="E2117" s="202"/>
    </row>
    <row r="2119" spans="1:5" x14ac:dyDescent="0.3">
      <c r="A2119" s="200"/>
      <c r="B2119" s="201"/>
      <c r="C2119" s="200"/>
      <c r="D2119" s="202"/>
      <c r="E2119" s="202"/>
    </row>
    <row r="2121" spans="1:5" x14ac:dyDescent="0.3">
      <c r="A2121" s="200"/>
      <c r="B2121" s="201"/>
      <c r="C2121" s="200"/>
      <c r="D2121" s="202"/>
      <c r="E2121" s="202"/>
    </row>
    <row r="2123" spans="1:5" x14ac:dyDescent="0.3">
      <c r="A2123" s="200"/>
      <c r="B2123" s="201"/>
      <c r="C2123" s="200"/>
      <c r="D2123" s="202"/>
      <c r="E2123" s="202"/>
    </row>
    <row r="2125" spans="1:5" x14ac:dyDescent="0.3">
      <c r="A2125" s="200"/>
      <c r="B2125" s="201"/>
      <c r="C2125" s="200"/>
      <c r="D2125" s="202"/>
      <c r="E2125" s="202"/>
    </row>
    <row r="2127" spans="1:5" x14ac:dyDescent="0.3">
      <c r="A2127" s="200"/>
      <c r="B2127" s="201"/>
      <c r="C2127" s="200"/>
      <c r="D2127" s="202"/>
      <c r="E2127" s="202"/>
    </row>
    <row r="2129" spans="1:5" x14ac:dyDescent="0.3">
      <c r="A2129" s="200"/>
      <c r="B2129" s="201"/>
      <c r="C2129" s="200"/>
      <c r="D2129" s="202"/>
      <c r="E2129" s="202"/>
    </row>
    <row r="2131" spans="1:5" x14ac:dyDescent="0.3">
      <c r="A2131" s="200"/>
      <c r="B2131" s="201"/>
      <c r="C2131" s="200"/>
      <c r="D2131" s="202"/>
      <c r="E2131" s="202"/>
    </row>
    <row r="2133" spans="1:5" x14ac:dyDescent="0.3">
      <c r="A2133" s="200"/>
      <c r="B2133" s="201"/>
      <c r="C2133" s="200"/>
      <c r="D2133" s="202"/>
      <c r="E2133" s="202"/>
    </row>
    <row r="2135" spans="1:5" x14ac:dyDescent="0.3">
      <c r="A2135" s="200"/>
      <c r="B2135" s="201"/>
      <c r="C2135" s="200"/>
      <c r="D2135" s="202"/>
      <c r="E2135" s="202"/>
    </row>
    <row r="2137" spans="1:5" x14ac:dyDescent="0.3">
      <c r="A2137" s="200"/>
      <c r="B2137" s="201"/>
      <c r="C2137" s="200"/>
      <c r="D2137" s="202"/>
      <c r="E2137" s="202"/>
    </row>
    <row r="2139" spans="1:5" x14ac:dyDescent="0.3">
      <c r="A2139" s="200"/>
      <c r="B2139" s="201"/>
      <c r="C2139" s="200"/>
      <c r="D2139" s="202"/>
      <c r="E2139" s="202"/>
    </row>
    <row r="2141" spans="1:5" x14ac:dyDescent="0.3">
      <c r="A2141" s="200"/>
      <c r="B2141" s="201"/>
      <c r="C2141" s="200"/>
      <c r="D2141" s="202"/>
      <c r="E2141" s="202"/>
    </row>
    <row r="2143" spans="1:5" x14ac:dyDescent="0.3">
      <c r="A2143" s="200"/>
      <c r="B2143" s="201"/>
      <c r="C2143" s="200"/>
      <c r="D2143" s="202"/>
      <c r="E2143" s="202"/>
    </row>
    <row r="2145" spans="1:5" x14ac:dyDescent="0.3">
      <c r="A2145" s="200"/>
      <c r="B2145" s="201"/>
      <c r="C2145" s="200"/>
      <c r="D2145" s="202"/>
      <c r="E2145" s="202"/>
    </row>
    <row r="2147" spans="1:5" x14ac:dyDescent="0.3">
      <c r="A2147" s="200"/>
      <c r="B2147" s="201"/>
      <c r="C2147" s="200"/>
      <c r="D2147" s="202"/>
      <c r="E2147" s="202"/>
    </row>
    <row r="2149" spans="1:5" x14ac:dyDescent="0.3">
      <c r="A2149" s="200"/>
      <c r="B2149" s="201"/>
      <c r="C2149" s="200"/>
      <c r="D2149" s="202"/>
      <c r="E2149" s="202"/>
    </row>
    <row r="2151" spans="1:5" x14ac:dyDescent="0.3">
      <c r="A2151" s="200"/>
      <c r="B2151" s="201"/>
      <c r="C2151" s="200"/>
      <c r="D2151" s="202"/>
      <c r="E2151" s="202"/>
    </row>
    <row r="2153" spans="1:5" x14ac:dyDescent="0.3">
      <c r="A2153" s="200"/>
      <c r="B2153" s="201"/>
      <c r="C2153" s="200"/>
      <c r="D2153" s="202"/>
      <c r="E2153" s="202"/>
    </row>
    <row r="2155" spans="1:5" x14ac:dyDescent="0.3">
      <c r="A2155" s="200"/>
      <c r="B2155" s="201"/>
      <c r="C2155" s="200"/>
      <c r="D2155" s="202"/>
      <c r="E2155" s="202"/>
    </row>
    <row r="2157" spans="1:5" x14ac:dyDescent="0.3">
      <c r="A2157" s="200"/>
      <c r="B2157" s="201"/>
      <c r="C2157" s="200"/>
      <c r="D2157" s="202"/>
      <c r="E2157" s="202"/>
    </row>
    <row r="2159" spans="1:5" x14ac:dyDescent="0.3">
      <c r="A2159" s="200"/>
      <c r="B2159" s="201"/>
      <c r="C2159" s="200"/>
      <c r="D2159" s="202"/>
      <c r="E2159" s="202"/>
    </row>
    <row r="2161" spans="1:5" x14ac:dyDescent="0.3">
      <c r="A2161" s="200"/>
      <c r="B2161" s="201"/>
      <c r="C2161" s="200"/>
      <c r="D2161" s="202"/>
      <c r="E2161" s="202"/>
    </row>
    <row r="2163" spans="1:5" x14ac:dyDescent="0.3">
      <c r="A2163" s="200"/>
      <c r="B2163" s="201"/>
      <c r="C2163" s="200"/>
      <c r="D2163" s="202"/>
      <c r="E2163" s="202"/>
    </row>
    <row r="2165" spans="1:5" x14ac:dyDescent="0.3">
      <c r="A2165" s="200"/>
      <c r="B2165" s="201"/>
      <c r="C2165" s="200"/>
      <c r="D2165" s="202"/>
      <c r="E2165" s="202"/>
    </row>
    <row r="2167" spans="1:5" x14ac:dyDescent="0.3">
      <c r="A2167" s="200"/>
      <c r="B2167" s="201"/>
      <c r="C2167" s="200"/>
      <c r="D2167" s="202"/>
      <c r="E2167" s="202"/>
    </row>
    <row r="2169" spans="1:5" x14ac:dyDescent="0.3">
      <c r="A2169" s="200"/>
      <c r="B2169" s="201"/>
      <c r="C2169" s="200"/>
      <c r="D2169" s="202"/>
      <c r="E2169" s="202"/>
    </row>
    <row r="2171" spans="1:5" x14ac:dyDescent="0.3">
      <c r="A2171" s="200"/>
      <c r="B2171" s="201"/>
      <c r="C2171" s="200"/>
      <c r="D2171" s="202"/>
      <c r="E2171" s="202"/>
    </row>
    <row r="2173" spans="1:5" x14ac:dyDescent="0.3">
      <c r="A2173" s="200"/>
      <c r="B2173" s="201"/>
      <c r="C2173" s="200"/>
      <c r="D2173" s="202"/>
      <c r="E2173" s="202"/>
    </row>
    <row r="2175" spans="1:5" x14ac:dyDescent="0.3">
      <c r="A2175" s="200"/>
      <c r="B2175" s="201"/>
      <c r="C2175" s="200"/>
      <c r="D2175" s="202"/>
      <c r="E2175" s="202"/>
    </row>
    <row r="2177" spans="1:5" x14ac:dyDescent="0.3">
      <c r="A2177" s="200"/>
      <c r="B2177" s="201"/>
      <c r="C2177" s="200"/>
      <c r="D2177" s="202"/>
      <c r="E2177" s="202"/>
    </row>
    <row r="2179" spans="1:5" x14ac:dyDescent="0.3">
      <c r="A2179" s="200"/>
      <c r="B2179" s="201"/>
      <c r="C2179" s="200"/>
      <c r="D2179" s="202"/>
      <c r="E2179" s="202"/>
    </row>
    <row r="2181" spans="1:5" x14ac:dyDescent="0.3">
      <c r="A2181" s="200"/>
      <c r="B2181" s="201"/>
      <c r="C2181" s="200"/>
      <c r="D2181" s="202"/>
      <c r="E2181" s="202"/>
    </row>
    <row r="2183" spans="1:5" x14ac:dyDescent="0.3">
      <c r="A2183" s="200"/>
      <c r="B2183" s="201"/>
      <c r="C2183" s="200"/>
      <c r="D2183" s="202"/>
      <c r="E2183" s="202"/>
    </row>
    <row r="2185" spans="1:5" x14ac:dyDescent="0.3">
      <c r="A2185" s="200"/>
      <c r="B2185" s="201"/>
      <c r="C2185" s="200"/>
      <c r="D2185" s="202"/>
      <c r="E2185" s="202"/>
    </row>
    <row r="2187" spans="1:5" x14ac:dyDescent="0.3">
      <c r="A2187" s="200"/>
      <c r="B2187" s="201"/>
      <c r="C2187" s="200"/>
      <c r="D2187" s="202"/>
      <c r="E2187" s="202"/>
    </row>
    <row r="2189" spans="1:5" x14ac:dyDescent="0.3">
      <c r="A2189" s="200"/>
      <c r="B2189" s="201"/>
      <c r="C2189" s="200"/>
      <c r="D2189" s="202"/>
      <c r="E2189" s="202"/>
    </row>
    <row r="2191" spans="1:5" x14ac:dyDescent="0.3">
      <c r="A2191" s="200"/>
      <c r="B2191" s="201"/>
      <c r="C2191" s="200"/>
      <c r="D2191" s="202"/>
      <c r="E2191" s="202"/>
    </row>
    <row r="2193" spans="1:5" x14ac:dyDescent="0.3">
      <c r="A2193" s="200"/>
      <c r="B2193" s="201"/>
      <c r="C2193" s="200"/>
      <c r="D2193" s="202"/>
      <c r="E2193" s="202"/>
    </row>
    <row r="2195" spans="1:5" x14ac:dyDescent="0.3">
      <c r="A2195" s="200"/>
      <c r="B2195" s="201"/>
      <c r="C2195" s="200"/>
      <c r="D2195" s="202"/>
      <c r="E2195" s="202"/>
    </row>
    <row r="2197" spans="1:5" x14ac:dyDescent="0.3">
      <c r="A2197" s="200"/>
      <c r="B2197" s="201"/>
      <c r="C2197" s="200"/>
      <c r="D2197" s="202"/>
      <c r="E2197" s="202"/>
    </row>
    <row r="2199" spans="1:5" x14ac:dyDescent="0.3">
      <c r="A2199" s="200"/>
      <c r="B2199" s="201"/>
      <c r="C2199" s="200"/>
      <c r="D2199" s="202"/>
      <c r="E2199" s="202"/>
    </row>
    <row r="2201" spans="1:5" x14ac:dyDescent="0.3">
      <c r="A2201" s="200"/>
      <c r="B2201" s="201"/>
      <c r="C2201" s="200"/>
      <c r="D2201" s="202"/>
      <c r="E2201" s="202"/>
    </row>
    <row r="2203" spans="1:5" x14ac:dyDescent="0.3">
      <c r="A2203" s="200"/>
      <c r="B2203" s="201"/>
      <c r="C2203" s="200"/>
      <c r="D2203" s="202"/>
      <c r="E2203" s="202"/>
    </row>
    <row r="2205" spans="1:5" x14ac:dyDescent="0.3">
      <c r="A2205" s="200"/>
      <c r="B2205" s="201"/>
      <c r="C2205" s="200"/>
      <c r="D2205" s="202"/>
      <c r="E2205" s="202"/>
    </row>
    <row r="2207" spans="1:5" x14ac:dyDescent="0.3">
      <c r="A2207" s="200"/>
      <c r="B2207" s="201"/>
      <c r="C2207" s="200"/>
      <c r="D2207" s="202"/>
      <c r="E2207" s="202"/>
    </row>
    <row r="2209" spans="1:5" x14ac:dyDescent="0.3">
      <c r="A2209" s="200"/>
      <c r="B2209" s="201"/>
      <c r="C2209" s="200"/>
      <c r="D2209" s="202"/>
      <c r="E2209" s="202"/>
    </row>
    <row r="2211" spans="1:5" x14ac:dyDescent="0.3">
      <c r="A2211" s="200"/>
      <c r="B2211" s="201"/>
      <c r="C2211" s="200"/>
      <c r="D2211" s="202"/>
      <c r="E2211" s="202"/>
    </row>
    <row r="2213" spans="1:5" x14ac:dyDescent="0.3">
      <c r="A2213" s="200"/>
      <c r="B2213" s="201"/>
      <c r="C2213" s="200"/>
      <c r="D2213" s="202"/>
      <c r="E2213" s="202"/>
    </row>
    <row r="2215" spans="1:5" x14ac:dyDescent="0.3">
      <c r="A2215" s="200"/>
      <c r="B2215" s="201"/>
      <c r="C2215" s="200"/>
      <c r="D2215" s="202"/>
      <c r="E2215" s="202"/>
    </row>
    <row r="2217" spans="1:5" x14ac:dyDescent="0.3">
      <c r="A2217" s="200"/>
      <c r="B2217" s="201"/>
      <c r="C2217" s="200"/>
      <c r="D2217" s="202"/>
      <c r="E2217" s="202"/>
    </row>
    <row r="2219" spans="1:5" x14ac:dyDescent="0.3">
      <c r="A2219" s="200"/>
      <c r="B2219" s="201"/>
      <c r="C2219" s="200"/>
      <c r="D2219" s="202"/>
      <c r="E2219" s="202"/>
    </row>
    <row r="2221" spans="1:5" x14ac:dyDescent="0.3">
      <c r="A2221" s="200"/>
      <c r="B2221" s="201"/>
      <c r="C2221" s="200"/>
      <c r="D2221" s="202"/>
      <c r="E2221" s="202"/>
    </row>
    <row r="2223" spans="1:5" x14ac:dyDescent="0.3">
      <c r="A2223" s="200"/>
      <c r="B2223" s="201"/>
      <c r="C2223" s="200"/>
      <c r="D2223" s="202"/>
      <c r="E2223" s="202"/>
    </row>
    <row r="2225" spans="1:5" x14ac:dyDescent="0.3">
      <c r="A2225" s="200"/>
      <c r="B2225" s="201"/>
      <c r="C2225" s="200"/>
      <c r="D2225" s="202"/>
      <c r="E2225" s="202"/>
    </row>
    <row r="2227" spans="1:5" x14ac:dyDescent="0.3">
      <c r="A2227" s="200"/>
      <c r="B2227" s="201"/>
      <c r="C2227" s="200"/>
      <c r="D2227" s="202"/>
      <c r="E2227" s="202"/>
    </row>
    <row r="2229" spans="1:5" x14ac:dyDescent="0.3">
      <c r="A2229" s="200"/>
      <c r="B2229" s="201"/>
      <c r="C2229" s="200"/>
      <c r="D2229" s="202"/>
      <c r="E2229" s="202"/>
    </row>
    <row r="2231" spans="1:5" x14ac:dyDescent="0.3">
      <c r="A2231" s="200"/>
      <c r="B2231" s="201"/>
      <c r="C2231" s="200"/>
      <c r="D2231" s="202"/>
      <c r="E2231" s="202"/>
    </row>
    <row r="2233" spans="1:5" x14ac:dyDescent="0.3">
      <c r="A2233" s="200"/>
      <c r="B2233" s="201"/>
      <c r="C2233" s="200"/>
      <c r="D2233" s="202"/>
      <c r="E2233" s="202"/>
    </row>
    <row r="2235" spans="1:5" x14ac:dyDescent="0.3">
      <c r="A2235" s="200"/>
      <c r="B2235" s="201"/>
      <c r="C2235" s="200"/>
      <c r="D2235" s="202"/>
      <c r="E2235" s="202"/>
    </row>
    <row r="2237" spans="1:5" x14ac:dyDescent="0.3">
      <c r="A2237" s="200"/>
      <c r="B2237" s="201"/>
      <c r="C2237" s="200"/>
      <c r="D2237" s="202"/>
      <c r="E2237" s="202"/>
    </row>
    <row r="2239" spans="1:5" x14ac:dyDescent="0.3">
      <c r="A2239" s="200"/>
      <c r="B2239" s="201"/>
      <c r="C2239" s="200"/>
      <c r="D2239" s="202"/>
      <c r="E2239" s="202"/>
    </row>
    <row r="2241" spans="1:5" x14ac:dyDescent="0.3">
      <c r="A2241" s="200"/>
      <c r="B2241" s="201"/>
      <c r="C2241" s="200"/>
      <c r="D2241" s="202"/>
      <c r="E2241" s="202"/>
    </row>
    <row r="2243" spans="1:5" x14ac:dyDescent="0.3">
      <c r="A2243" s="200"/>
      <c r="B2243" s="201"/>
      <c r="C2243" s="200"/>
      <c r="D2243" s="202"/>
      <c r="E2243" s="202"/>
    </row>
    <row r="2245" spans="1:5" x14ac:dyDescent="0.3">
      <c r="A2245" s="200"/>
      <c r="B2245" s="201"/>
      <c r="C2245" s="200"/>
      <c r="D2245" s="202"/>
      <c r="E2245" s="202"/>
    </row>
    <row r="2247" spans="1:5" x14ac:dyDescent="0.3">
      <c r="A2247" s="200"/>
      <c r="B2247" s="201"/>
      <c r="C2247" s="200"/>
      <c r="D2247" s="202"/>
      <c r="E2247" s="202"/>
    </row>
    <row r="2249" spans="1:5" x14ac:dyDescent="0.3">
      <c r="A2249" s="200"/>
      <c r="B2249" s="201"/>
      <c r="C2249" s="200"/>
      <c r="D2249" s="202"/>
      <c r="E2249" s="202"/>
    </row>
    <row r="2251" spans="1:5" x14ac:dyDescent="0.3">
      <c r="A2251" s="200"/>
      <c r="B2251" s="201"/>
      <c r="C2251" s="200"/>
      <c r="D2251" s="202"/>
      <c r="E2251" s="202"/>
    </row>
    <row r="2253" spans="1:5" x14ac:dyDescent="0.3">
      <c r="A2253" s="200"/>
      <c r="B2253" s="201"/>
      <c r="C2253" s="200"/>
      <c r="D2253" s="202"/>
      <c r="E2253" s="202"/>
    </row>
    <row r="2255" spans="1:5" x14ac:dyDescent="0.3">
      <c r="A2255" s="200"/>
      <c r="B2255" s="201"/>
      <c r="C2255" s="200"/>
      <c r="D2255" s="202"/>
      <c r="E2255" s="202"/>
    </row>
    <row r="2257" spans="1:5" x14ac:dyDescent="0.3">
      <c r="A2257" s="200"/>
      <c r="B2257" s="201"/>
      <c r="C2257" s="200"/>
      <c r="D2257" s="202"/>
      <c r="E2257" s="202"/>
    </row>
    <row r="2259" spans="1:5" x14ac:dyDescent="0.3">
      <c r="A2259" s="200"/>
      <c r="B2259" s="201"/>
      <c r="C2259" s="200"/>
      <c r="D2259" s="202"/>
      <c r="E2259" s="202"/>
    </row>
    <row r="2261" spans="1:5" x14ac:dyDescent="0.3">
      <c r="A2261" s="200"/>
      <c r="B2261" s="201"/>
      <c r="C2261" s="200"/>
      <c r="D2261" s="202"/>
      <c r="E2261" s="202"/>
    </row>
    <row r="2263" spans="1:5" x14ac:dyDescent="0.3">
      <c r="A2263" s="200"/>
      <c r="B2263" s="201"/>
      <c r="C2263" s="200"/>
      <c r="D2263" s="202"/>
      <c r="E2263" s="202"/>
    </row>
    <row r="2265" spans="1:5" x14ac:dyDescent="0.3">
      <c r="A2265" s="200"/>
      <c r="B2265" s="201"/>
      <c r="C2265" s="200"/>
      <c r="D2265" s="202"/>
      <c r="E2265" s="202"/>
    </row>
    <row r="2267" spans="1:5" x14ac:dyDescent="0.3">
      <c r="A2267" s="200"/>
      <c r="B2267" s="201"/>
      <c r="C2267" s="200"/>
      <c r="D2267" s="202"/>
      <c r="E2267" s="202"/>
    </row>
    <row r="2269" spans="1:5" x14ac:dyDescent="0.3">
      <c r="A2269" s="200"/>
      <c r="B2269" s="201"/>
      <c r="C2269" s="200"/>
      <c r="D2269" s="202"/>
      <c r="E2269" s="202"/>
    </row>
    <row r="2271" spans="1:5" x14ac:dyDescent="0.3">
      <c r="A2271" s="200"/>
      <c r="B2271" s="201"/>
      <c r="C2271" s="200"/>
      <c r="D2271" s="202"/>
      <c r="E2271" s="202"/>
    </row>
    <row r="2273" spans="1:5" x14ac:dyDescent="0.3">
      <c r="A2273" s="200"/>
      <c r="B2273" s="201"/>
      <c r="C2273" s="200"/>
      <c r="D2273" s="202"/>
      <c r="E2273" s="202"/>
    </row>
    <row r="2275" spans="1:5" x14ac:dyDescent="0.3">
      <c r="A2275" s="200"/>
      <c r="B2275" s="201"/>
      <c r="C2275" s="200"/>
      <c r="D2275" s="202"/>
      <c r="E2275" s="202"/>
    </row>
    <row r="2277" spans="1:5" x14ac:dyDescent="0.3">
      <c r="A2277" s="200"/>
      <c r="B2277" s="201"/>
      <c r="C2277" s="200"/>
      <c r="D2277" s="202"/>
      <c r="E2277" s="202"/>
    </row>
    <row r="2279" spans="1:5" x14ac:dyDescent="0.3">
      <c r="A2279" s="200"/>
      <c r="B2279" s="201"/>
      <c r="C2279" s="200"/>
      <c r="D2279" s="202"/>
      <c r="E2279" s="202"/>
    </row>
    <row r="2281" spans="1:5" x14ac:dyDescent="0.3">
      <c r="A2281" s="200"/>
      <c r="B2281" s="201"/>
      <c r="C2281" s="200"/>
      <c r="D2281" s="202"/>
      <c r="E2281" s="202"/>
    </row>
    <row r="2283" spans="1:5" x14ac:dyDescent="0.3">
      <c r="A2283" s="200"/>
      <c r="B2283" s="201"/>
      <c r="C2283" s="200"/>
      <c r="D2283" s="202"/>
      <c r="E2283" s="202"/>
    </row>
    <row r="2285" spans="1:5" x14ac:dyDescent="0.3">
      <c r="A2285" s="200"/>
      <c r="B2285" s="201"/>
      <c r="C2285" s="200"/>
      <c r="D2285" s="202"/>
      <c r="E2285" s="202"/>
    </row>
    <row r="2287" spans="1:5" x14ac:dyDescent="0.3">
      <c r="A2287" s="200"/>
      <c r="B2287" s="201"/>
      <c r="C2287" s="200"/>
      <c r="D2287" s="202"/>
      <c r="E2287" s="202"/>
    </row>
    <row r="2289" spans="1:5" x14ac:dyDescent="0.3">
      <c r="A2289" s="200"/>
      <c r="B2289" s="201"/>
      <c r="C2289" s="200"/>
      <c r="D2289" s="202"/>
      <c r="E2289" s="202"/>
    </row>
    <row r="2291" spans="1:5" x14ac:dyDescent="0.3">
      <c r="A2291" s="200"/>
      <c r="B2291" s="201"/>
      <c r="C2291" s="200"/>
      <c r="D2291" s="202"/>
      <c r="E2291" s="202"/>
    </row>
    <row r="2293" spans="1:5" x14ac:dyDescent="0.3">
      <c r="A2293" s="200"/>
      <c r="B2293" s="201"/>
      <c r="C2293" s="200"/>
      <c r="D2293" s="202"/>
      <c r="E2293" s="202"/>
    </row>
    <row r="2295" spans="1:5" x14ac:dyDescent="0.3">
      <c r="A2295" s="200"/>
      <c r="B2295" s="201"/>
      <c r="C2295" s="200"/>
      <c r="D2295" s="202"/>
      <c r="E2295" s="202"/>
    </row>
    <row r="2297" spans="1:5" x14ac:dyDescent="0.3">
      <c r="A2297" s="200"/>
      <c r="B2297" s="201"/>
      <c r="C2297" s="200"/>
      <c r="D2297" s="202"/>
      <c r="E2297" s="202"/>
    </row>
    <row r="2299" spans="1:5" x14ac:dyDescent="0.3">
      <c r="A2299" s="200"/>
      <c r="B2299" s="201"/>
      <c r="C2299" s="200"/>
      <c r="D2299" s="202"/>
      <c r="E2299" s="202"/>
    </row>
    <row r="2301" spans="1:5" x14ac:dyDescent="0.3">
      <c r="A2301" s="200"/>
      <c r="B2301" s="201"/>
      <c r="C2301" s="200"/>
      <c r="D2301" s="202"/>
      <c r="E2301" s="202"/>
    </row>
    <row r="2303" spans="1:5" x14ac:dyDescent="0.3">
      <c r="A2303" s="200"/>
      <c r="B2303" s="201"/>
      <c r="C2303" s="200"/>
      <c r="D2303" s="202"/>
      <c r="E2303" s="202"/>
    </row>
    <row r="2305" spans="1:5" x14ac:dyDescent="0.3">
      <c r="A2305" s="200"/>
      <c r="B2305" s="201"/>
      <c r="C2305" s="200"/>
      <c r="D2305" s="202"/>
      <c r="E2305" s="202"/>
    </row>
    <row r="2307" spans="1:5" x14ac:dyDescent="0.3">
      <c r="A2307" s="200"/>
      <c r="B2307" s="201"/>
      <c r="C2307" s="200"/>
      <c r="D2307" s="202"/>
      <c r="E2307" s="202"/>
    </row>
    <row r="2309" spans="1:5" x14ac:dyDescent="0.3">
      <c r="A2309" s="200"/>
      <c r="B2309" s="201"/>
      <c r="C2309" s="200"/>
      <c r="D2309" s="202"/>
      <c r="E2309" s="202"/>
    </row>
    <row r="2311" spans="1:5" x14ac:dyDescent="0.3">
      <c r="A2311" s="200"/>
      <c r="B2311" s="201"/>
      <c r="C2311" s="200"/>
      <c r="D2311" s="202"/>
      <c r="E2311" s="202"/>
    </row>
    <row r="2313" spans="1:5" x14ac:dyDescent="0.3">
      <c r="A2313" s="200"/>
      <c r="B2313" s="201"/>
      <c r="C2313" s="200"/>
      <c r="D2313" s="202"/>
      <c r="E2313" s="202"/>
    </row>
    <row r="2315" spans="1:5" x14ac:dyDescent="0.3">
      <c r="A2315" s="200"/>
      <c r="B2315" s="201"/>
      <c r="C2315" s="200"/>
      <c r="D2315" s="202"/>
      <c r="E2315" s="202"/>
    </row>
    <row r="2317" spans="1:5" x14ac:dyDescent="0.3">
      <c r="A2317" s="200"/>
      <c r="B2317" s="201"/>
      <c r="C2317" s="200"/>
      <c r="D2317" s="202"/>
      <c r="E2317" s="202"/>
    </row>
    <row r="2319" spans="1:5" x14ac:dyDescent="0.3">
      <c r="A2319" s="200"/>
      <c r="B2319" s="201"/>
      <c r="C2319" s="200"/>
      <c r="D2319" s="202"/>
      <c r="E2319" s="202"/>
    </row>
    <row r="2321" spans="1:5" x14ac:dyDescent="0.3">
      <c r="A2321" s="200"/>
      <c r="B2321" s="201"/>
      <c r="C2321" s="200"/>
      <c r="D2321" s="202"/>
      <c r="E2321" s="202"/>
    </row>
    <row r="2323" spans="1:5" x14ac:dyDescent="0.3">
      <c r="A2323" s="200"/>
      <c r="B2323" s="201"/>
      <c r="C2323" s="200"/>
      <c r="D2323" s="202"/>
      <c r="E2323" s="202"/>
    </row>
    <row r="2325" spans="1:5" x14ac:dyDescent="0.3">
      <c r="A2325" s="200"/>
      <c r="B2325" s="201"/>
      <c r="C2325" s="200"/>
      <c r="D2325" s="202"/>
      <c r="E2325" s="202"/>
    </row>
    <row r="2327" spans="1:5" x14ac:dyDescent="0.3">
      <c r="A2327" s="200"/>
      <c r="B2327" s="201"/>
      <c r="C2327" s="200"/>
      <c r="D2327" s="202"/>
      <c r="E2327" s="202"/>
    </row>
    <row r="2329" spans="1:5" x14ac:dyDescent="0.3">
      <c r="A2329" s="200"/>
      <c r="B2329" s="201"/>
      <c r="C2329" s="200"/>
      <c r="D2329" s="202"/>
      <c r="E2329" s="202"/>
    </row>
    <row r="2331" spans="1:5" x14ac:dyDescent="0.3">
      <c r="A2331" s="200"/>
      <c r="B2331" s="201"/>
      <c r="C2331" s="200"/>
      <c r="D2331" s="202"/>
      <c r="E2331" s="202"/>
    </row>
    <row r="2333" spans="1:5" x14ac:dyDescent="0.3">
      <c r="A2333" s="200"/>
      <c r="B2333" s="201"/>
      <c r="C2333" s="200"/>
      <c r="D2333" s="202"/>
      <c r="E2333" s="202"/>
    </row>
    <row r="2335" spans="1:5" x14ac:dyDescent="0.3">
      <c r="A2335" s="200"/>
      <c r="B2335" s="201"/>
      <c r="C2335" s="200"/>
      <c r="D2335" s="202"/>
      <c r="E2335" s="202"/>
    </row>
    <row r="2337" spans="1:5" x14ac:dyDescent="0.3">
      <c r="A2337" s="200"/>
      <c r="B2337" s="201"/>
      <c r="C2337" s="200"/>
      <c r="D2337" s="202"/>
      <c r="E2337" s="202"/>
    </row>
    <row r="2339" spans="1:5" x14ac:dyDescent="0.3">
      <c r="A2339" s="200"/>
      <c r="B2339" s="201"/>
      <c r="C2339" s="200"/>
      <c r="D2339" s="202"/>
      <c r="E2339" s="202"/>
    </row>
    <row r="2341" spans="1:5" x14ac:dyDescent="0.3">
      <c r="A2341" s="200"/>
      <c r="B2341" s="201"/>
      <c r="C2341" s="200"/>
      <c r="D2341" s="202"/>
      <c r="E2341" s="202"/>
    </row>
    <row r="2343" spans="1:5" x14ac:dyDescent="0.3">
      <c r="A2343" s="200"/>
      <c r="B2343" s="201"/>
      <c r="C2343" s="200"/>
      <c r="D2343" s="202"/>
      <c r="E2343" s="202"/>
    </row>
    <row r="2345" spans="1:5" x14ac:dyDescent="0.3">
      <c r="A2345" s="200"/>
      <c r="B2345" s="201"/>
      <c r="C2345" s="200"/>
      <c r="D2345" s="202"/>
      <c r="E2345" s="202"/>
    </row>
    <row r="2347" spans="1:5" x14ac:dyDescent="0.3">
      <c r="A2347" s="200"/>
      <c r="B2347" s="201"/>
      <c r="C2347" s="200"/>
      <c r="D2347" s="202"/>
      <c r="E2347" s="202"/>
    </row>
    <row r="2349" spans="1:5" x14ac:dyDescent="0.3">
      <c r="A2349" s="200"/>
      <c r="B2349" s="201"/>
      <c r="C2349" s="200"/>
      <c r="D2349" s="202"/>
      <c r="E2349" s="202"/>
    </row>
    <row r="2351" spans="1:5" x14ac:dyDescent="0.3">
      <c r="A2351" s="200"/>
      <c r="B2351" s="201"/>
      <c r="C2351" s="200"/>
      <c r="D2351" s="202"/>
      <c r="E2351" s="202"/>
    </row>
    <row r="2353" spans="1:5" x14ac:dyDescent="0.3">
      <c r="A2353" s="200"/>
      <c r="B2353" s="201"/>
      <c r="C2353" s="200"/>
      <c r="D2353" s="202"/>
      <c r="E2353" s="202"/>
    </row>
    <row r="2355" spans="1:5" x14ac:dyDescent="0.3">
      <c r="A2355" s="200"/>
      <c r="B2355" s="201"/>
      <c r="C2355" s="200"/>
      <c r="D2355" s="202"/>
      <c r="E2355" s="202"/>
    </row>
    <row r="2357" spans="1:5" x14ac:dyDescent="0.3">
      <c r="A2357" s="200"/>
      <c r="B2357" s="201"/>
      <c r="C2357" s="200"/>
      <c r="D2357" s="202"/>
      <c r="E2357" s="202"/>
    </row>
    <row r="2359" spans="1:5" x14ac:dyDescent="0.3">
      <c r="A2359" s="200"/>
      <c r="B2359" s="201"/>
      <c r="C2359" s="200"/>
      <c r="D2359" s="202"/>
      <c r="E2359" s="202"/>
    </row>
    <row r="2361" spans="1:5" x14ac:dyDescent="0.3">
      <c r="A2361" s="200"/>
      <c r="B2361" s="201"/>
      <c r="C2361" s="200"/>
      <c r="D2361" s="202"/>
      <c r="E2361" s="202"/>
    </row>
    <row r="2363" spans="1:5" x14ac:dyDescent="0.3">
      <c r="A2363" s="200"/>
      <c r="B2363" s="201"/>
      <c r="C2363" s="200"/>
      <c r="D2363" s="202"/>
      <c r="E2363" s="202"/>
    </row>
    <row r="2365" spans="1:5" x14ac:dyDescent="0.3">
      <c r="A2365" s="200"/>
      <c r="B2365" s="201"/>
      <c r="C2365" s="200"/>
      <c r="D2365" s="202"/>
      <c r="E2365" s="202"/>
    </row>
    <row r="2367" spans="1:5" x14ac:dyDescent="0.3">
      <c r="A2367" s="200"/>
      <c r="B2367" s="201"/>
      <c r="C2367" s="200"/>
      <c r="D2367" s="202"/>
      <c r="E2367" s="202"/>
    </row>
    <row r="2369" spans="1:5" x14ac:dyDescent="0.3">
      <c r="A2369" s="200"/>
      <c r="B2369" s="201"/>
      <c r="C2369" s="200"/>
      <c r="D2369" s="202"/>
      <c r="E2369" s="202"/>
    </row>
    <row r="2371" spans="1:5" x14ac:dyDescent="0.3">
      <c r="A2371" s="200"/>
      <c r="B2371" s="201"/>
      <c r="C2371" s="200"/>
      <c r="D2371" s="202"/>
      <c r="E2371" s="202"/>
    </row>
    <row r="2373" spans="1:5" x14ac:dyDescent="0.3">
      <c r="A2373" s="200"/>
      <c r="B2373" s="201"/>
      <c r="C2373" s="200"/>
      <c r="D2373" s="202"/>
      <c r="E2373" s="202"/>
    </row>
    <row r="2375" spans="1:5" x14ac:dyDescent="0.3">
      <c r="A2375" s="200"/>
      <c r="B2375" s="201"/>
      <c r="C2375" s="200"/>
      <c r="D2375" s="202"/>
      <c r="E2375" s="202"/>
    </row>
    <row r="2377" spans="1:5" x14ac:dyDescent="0.3">
      <c r="A2377" s="200"/>
      <c r="B2377" s="201"/>
      <c r="C2377" s="200"/>
      <c r="D2377" s="202"/>
      <c r="E2377" s="202"/>
    </row>
    <row r="2379" spans="1:5" x14ac:dyDescent="0.3">
      <c r="A2379" s="200"/>
      <c r="B2379" s="201"/>
      <c r="C2379" s="200"/>
      <c r="D2379" s="202"/>
      <c r="E2379" s="202"/>
    </row>
    <row r="2381" spans="1:5" x14ac:dyDescent="0.3">
      <c r="A2381" s="200"/>
      <c r="B2381" s="201"/>
      <c r="C2381" s="200"/>
      <c r="D2381" s="202"/>
      <c r="E2381" s="202"/>
    </row>
    <row r="2383" spans="1:5" x14ac:dyDescent="0.3">
      <c r="A2383" s="200"/>
      <c r="B2383" s="201"/>
      <c r="C2383" s="200"/>
      <c r="D2383" s="202"/>
      <c r="E2383" s="202"/>
    </row>
    <row r="2385" spans="1:5" x14ac:dyDescent="0.3">
      <c r="A2385" s="200"/>
      <c r="B2385" s="201"/>
      <c r="C2385" s="200"/>
      <c r="D2385" s="202"/>
      <c r="E2385" s="202"/>
    </row>
    <row r="2387" spans="1:5" x14ac:dyDescent="0.3">
      <c r="A2387" s="200"/>
      <c r="B2387" s="201"/>
      <c r="C2387" s="200"/>
      <c r="D2387" s="202"/>
      <c r="E2387" s="202"/>
    </row>
    <row r="2389" spans="1:5" x14ac:dyDescent="0.3">
      <c r="A2389" s="200"/>
      <c r="B2389" s="201"/>
      <c r="C2389" s="200"/>
      <c r="D2389" s="202"/>
      <c r="E2389" s="202"/>
    </row>
    <row r="2391" spans="1:5" x14ac:dyDescent="0.3">
      <c r="A2391" s="200"/>
      <c r="B2391" s="201"/>
      <c r="C2391" s="200"/>
      <c r="D2391" s="202"/>
      <c r="E2391" s="202"/>
    </row>
    <row r="2393" spans="1:5" x14ac:dyDescent="0.3">
      <c r="A2393" s="200"/>
      <c r="B2393" s="201"/>
      <c r="C2393" s="200"/>
      <c r="D2393" s="202"/>
      <c r="E2393" s="202"/>
    </row>
    <row r="2395" spans="1:5" x14ac:dyDescent="0.3">
      <c r="A2395" s="200"/>
      <c r="B2395" s="201"/>
      <c r="C2395" s="200"/>
      <c r="D2395" s="202"/>
      <c r="E2395" s="202"/>
    </row>
    <row r="2397" spans="1:5" x14ac:dyDescent="0.3">
      <c r="A2397" s="200"/>
      <c r="B2397" s="201"/>
      <c r="C2397" s="200"/>
      <c r="D2397" s="202"/>
      <c r="E2397" s="202"/>
    </row>
    <row r="2399" spans="1:5" x14ac:dyDescent="0.3">
      <c r="A2399" s="200"/>
      <c r="B2399" s="201"/>
      <c r="C2399" s="200"/>
      <c r="D2399" s="202"/>
      <c r="E2399" s="202"/>
    </row>
    <row r="2401" spans="1:5" x14ac:dyDescent="0.3">
      <c r="A2401" s="200"/>
      <c r="B2401" s="201"/>
      <c r="C2401" s="200"/>
      <c r="D2401" s="202"/>
      <c r="E2401" s="202"/>
    </row>
    <row r="2403" spans="1:5" x14ac:dyDescent="0.3">
      <c r="A2403" s="200"/>
      <c r="B2403" s="201"/>
      <c r="C2403" s="200"/>
      <c r="D2403" s="202"/>
      <c r="E2403" s="202"/>
    </row>
    <row r="2405" spans="1:5" x14ac:dyDescent="0.3">
      <c r="A2405" s="200"/>
      <c r="B2405" s="201"/>
      <c r="C2405" s="200"/>
      <c r="D2405" s="202"/>
      <c r="E2405" s="202"/>
    </row>
    <row r="2407" spans="1:5" x14ac:dyDescent="0.3">
      <c r="A2407" s="200"/>
      <c r="B2407" s="201"/>
      <c r="C2407" s="200"/>
      <c r="D2407" s="202"/>
      <c r="E2407" s="202"/>
    </row>
    <row r="2409" spans="1:5" x14ac:dyDescent="0.3">
      <c r="A2409" s="200"/>
      <c r="B2409" s="201"/>
      <c r="C2409" s="200"/>
      <c r="D2409" s="202"/>
      <c r="E2409" s="202"/>
    </row>
    <row r="2411" spans="1:5" x14ac:dyDescent="0.3">
      <c r="A2411" s="200"/>
      <c r="B2411" s="201"/>
      <c r="C2411" s="200"/>
      <c r="D2411" s="202"/>
      <c r="E2411" s="202"/>
    </row>
    <row r="2413" spans="1:5" x14ac:dyDescent="0.3">
      <c r="A2413" s="200"/>
      <c r="B2413" s="201"/>
      <c r="C2413" s="200"/>
      <c r="D2413" s="202"/>
      <c r="E2413" s="202"/>
    </row>
    <row r="2415" spans="1:5" x14ac:dyDescent="0.3">
      <c r="A2415" s="200"/>
      <c r="B2415" s="201"/>
      <c r="C2415" s="200"/>
      <c r="D2415" s="202"/>
      <c r="E2415" s="202"/>
    </row>
    <row r="2417" spans="1:5" x14ac:dyDescent="0.3">
      <c r="A2417" s="200"/>
      <c r="B2417" s="201"/>
      <c r="C2417" s="200"/>
      <c r="D2417" s="202"/>
      <c r="E2417" s="202"/>
    </row>
    <row r="2419" spans="1:5" x14ac:dyDescent="0.3">
      <c r="A2419" s="200"/>
      <c r="B2419" s="201"/>
      <c r="C2419" s="200"/>
      <c r="D2419" s="202"/>
      <c r="E2419" s="202"/>
    </row>
    <row r="2421" spans="1:5" x14ac:dyDescent="0.3">
      <c r="A2421" s="200"/>
      <c r="B2421" s="201"/>
      <c r="C2421" s="200"/>
      <c r="D2421" s="202"/>
      <c r="E2421" s="202"/>
    </row>
    <row r="2423" spans="1:5" x14ac:dyDescent="0.3">
      <c r="A2423" s="200"/>
      <c r="B2423" s="201"/>
      <c r="C2423" s="200"/>
      <c r="D2423" s="202"/>
      <c r="E2423" s="202"/>
    </row>
    <row r="2425" spans="1:5" x14ac:dyDescent="0.3">
      <c r="A2425" s="200"/>
      <c r="B2425" s="201"/>
      <c r="C2425" s="200"/>
      <c r="D2425" s="202"/>
      <c r="E2425" s="202"/>
    </row>
    <row r="2427" spans="1:5" x14ac:dyDescent="0.3">
      <c r="A2427" s="200"/>
      <c r="B2427" s="201"/>
      <c r="C2427" s="200"/>
      <c r="D2427" s="202"/>
      <c r="E2427" s="202"/>
    </row>
    <row r="2429" spans="1:5" x14ac:dyDescent="0.3">
      <c r="A2429" s="200"/>
      <c r="B2429" s="201"/>
      <c r="C2429" s="200"/>
      <c r="D2429" s="202"/>
      <c r="E2429" s="202"/>
    </row>
    <row r="2431" spans="1:5" x14ac:dyDescent="0.3">
      <c r="A2431" s="200"/>
      <c r="B2431" s="201"/>
      <c r="C2431" s="200"/>
      <c r="D2431" s="202"/>
      <c r="E2431" s="202"/>
    </row>
    <row r="2433" spans="1:5" x14ac:dyDescent="0.3">
      <c r="A2433" s="200"/>
      <c r="B2433" s="201"/>
      <c r="C2433" s="200"/>
      <c r="D2433" s="202"/>
      <c r="E2433" s="202"/>
    </row>
    <row r="2435" spans="1:5" x14ac:dyDescent="0.3">
      <c r="A2435" s="200"/>
      <c r="B2435" s="201"/>
      <c r="C2435" s="200"/>
      <c r="D2435" s="202"/>
      <c r="E2435" s="202"/>
    </row>
    <row r="2437" spans="1:5" x14ac:dyDescent="0.3">
      <c r="A2437" s="200"/>
      <c r="B2437" s="201"/>
      <c r="C2437" s="200"/>
      <c r="D2437" s="202"/>
      <c r="E2437" s="202"/>
    </row>
    <row r="2439" spans="1:5" x14ac:dyDescent="0.3">
      <c r="A2439" s="200"/>
      <c r="B2439" s="201"/>
      <c r="C2439" s="200"/>
      <c r="D2439" s="202"/>
      <c r="E2439" s="202"/>
    </row>
    <row r="2441" spans="1:5" x14ac:dyDescent="0.3">
      <c r="A2441" s="200"/>
      <c r="B2441" s="201"/>
      <c r="C2441" s="200"/>
      <c r="D2441" s="202"/>
      <c r="E2441" s="202"/>
    </row>
    <row r="2443" spans="1:5" x14ac:dyDescent="0.3">
      <c r="A2443" s="200"/>
      <c r="B2443" s="201"/>
      <c r="C2443" s="200"/>
      <c r="D2443" s="202"/>
      <c r="E2443" s="202"/>
    </row>
    <row r="2445" spans="1:5" x14ac:dyDescent="0.3">
      <c r="A2445" s="200"/>
      <c r="B2445" s="201"/>
      <c r="C2445" s="200"/>
      <c r="D2445" s="202"/>
      <c r="E2445" s="202"/>
    </row>
    <row r="2447" spans="1:5" x14ac:dyDescent="0.3">
      <c r="A2447" s="200"/>
      <c r="B2447" s="201"/>
      <c r="C2447" s="200"/>
      <c r="D2447" s="202"/>
      <c r="E2447" s="202"/>
    </row>
    <row r="2449" spans="1:5" x14ac:dyDescent="0.3">
      <c r="A2449" s="200"/>
      <c r="B2449" s="201"/>
      <c r="C2449" s="200"/>
      <c r="D2449" s="202"/>
      <c r="E2449" s="202"/>
    </row>
    <row r="2451" spans="1:5" x14ac:dyDescent="0.3">
      <c r="A2451" s="200"/>
      <c r="B2451" s="201"/>
      <c r="C2451" s="200"/>
      <c r="D2451" s="202"/>
      <c r="E2451" s="202"/>
    </row>
    <row r="2453" spans="1:5" x14ac:dyDescent="0.3">
      <c r="A2453" s="200"/>
      <c r="B2453" s="201"/>
      <c r="C2453" s="200"/>
      <c r="D2453" s="202"/>
      <c r="E2453" s="202"/>
    </row>
    <row r="2455" spans="1:5" x14ac:dyDescent="0.3">
      <c r="A2455" s="200"/>
      <c r="B2455" s="201"/>
      <c r="C2455" s="200"/>
      <c r="D2455" s="202"/>
      <c r="E2455" s="202"/>
    </row>
    <row r="2457" spans="1:5" x14ac:dyDescent="0.3">
      <c r="A2457" s="200"/>
      <c r="B2457" s="201"/>
      <c r="C2457" s="200"/>
      <c r="D2457" s="202"/>
      <c r="E2457" s="202"/>
    </row>
    <row r="2459" spans="1:5" x14ac:dyDescent="0.3">
      <c r="A2459" s="200"/>
      <c r="B2459" s="201"/>
      <c r="C2459" s="200"/>
      <c r="D2459" s="202"/>
      <c r="E2459" s="202"/>
    </row>
    <row r="2461" spans="1:5" x14ac:dyDescent="0.3">
      <c r="A2461" s="200"/>
      <c r="B2461" s="201"/>
      <c r="C2461" s="200"/>
      <c r="D2461" s="202"/>
      <c r="E2461" s="202"/>
    </row>
    <row r="2463" spans="1:5" x14ac:dyDescent="0.3">
      <c r="A2463" s="200"/>
      <c r="B2463" s="201"/>
      <c r="C2463" s="200"/>
      <c r="D2463" s="202"/>
      <c r="E2463" s="202"/>
    </row>
    <row r="2465" spans="1:5" x14ac:dyDescent="0.3">
      <c r="A2465" s="200"/>
      <c r="B2465" s="201"/>
      <c r="C2465" s="200"/>
      <c r="D2465" s="202"/>
      <c r="E2465" s="202"/>
    </row>
    <row r="2467" spans="1:5" x14ac:dyDescent="0.3">
      <c r="A2467" s="200"/>
      <c r="B2467" s="201"/>
      <c r="C2467" s="200"/>
      <c r="D2467" s="202"/>
      <c r="E2467" s="202"/>
    </row>
    <row r="2469" spans="1:5" x14ac:dyDescent="0.3">
      <c r="A2469" s="200"/>
      <c r="B2469" s="201"/>
      <c r="C2469" s="200"/>
      <c r="D2469" s="202"/>
      <c r="E2469" s="202"/>
    </row>
    <row r="2471" spans="1:5" x14ac:dyDescent="0.3">
      <c r="A2471" s="200"/>
      <c r="B2471" s="201"/>
      <c r="C2471" s="200"/>
      <c r="D2471" s="202"/>
      <c r="E2471" s="202"/>
    </row>
    <row r="2473" spans="1:5" x14ac:dyDescent="0.3">
      <c r="A2473" s="200"/>
      <c r="B2473" s="201"/>
      <c r="C2473" s="200"/>
      <c r="D2473" s="202"/>
      <c r="E2473" s="202"/>
    </row>
    <row r="2475" spans="1:5" x14ac:dyDescent="0.3">
      <c r="A2475" s="200"/>
      <c r="B2475" s="201"/>
      <c r="C2475" s="200"/>
      <c r="D2475" s="202"/>
      <c r="E2475" s="202"/>
    </row>
    <row r="2477" spans="1:5" x14ac:dyDescent="0.3">
      <c r="A2477" s="200"/>
      <c r="B2477" s="201"/>
      <c r="C2477" s="200"/>
      <c r="D2477" s="202"/>
      <c r="E2477" s="202"/>
    </row>
    <row r="2479" spans="1:5" x14ac:dyDescent="0.3">
      <c r="A2479" s="200"/>
      <c r="B2479" s="201"/>
      <c r="C2479" s="200"/>
      <c r="D2479" s="202"/>
      <c r="E2479" s="202"/>
    </row>
    <row r="2481" spans="1:5" x14ac:dyDescent="0.3">
      <c r="A2481" s="200"/>
      <c r="B2481" s="201"/>
      <c r="C2481" s="200"/>
      <c r="D2481" s="202"/>
      <c r="E2481" s="202"/>
    </row>
    <row r="2483" spans="1:5" x14ac:dyDescent="0.3">
      <c r="A2483" s="200"/>
      <c r="B2483" s="201"/>
      <c r="C2483" s="200"/>
      <c r="D2483" s="202"/>
      <c r="E2483" s="202"/>
    </row>
    <row r="2485" spans="1:5" x14ac:dyDescent="0.3">
      <c r="A2485" s="200"/>
      <c r="B2485" s="201"/>
      <c r="C2485" s="200"/>
      <c r="D2485" s="202"/>
      <c r="E2485" s="202"/>
    </row>
    <row r="2487" spans="1:5" x14ac:dyDescent="0.3">
      <c r="A2487" s="200"/>
      <c r="B2487" s="201"/>
      <c r="C2487" s="200"/>
      <c r="D2487" s="202"/>
      <c r="E2487" s="202"/>
    </row>
    <row r="2489" spans="1:5" x14ac:dyDescent="0.3">
      <c r="A2489" s="200"/>
      <c r="B2489" s="201"/>
      <c r="C2489" s="200"/>
      <c r="D2489" s="202"/>
      <c r="E2489" s="202"/>
    </row>
    <row r="2491" spans="1:5" x14ac:dyDescent="0.3">
      <c r="A2491" s="200"/>
      <c r="B2491" s="201"/>
      <c r="C2491" s="200"/>
      <c r="D2491" s="202"/>
      <c r="E2491" s="202"/>
    </row>
    <row r="2493" spans="1:5" x14ac:dyDescent="0.3">
      <c r="A2493" s="200"/>
      <c r="B2493" s="201"/>
      <c r="C2493" s="200"/>
      <c r="D2493" s="202"/>
      <c r="E2493" s="202"/>
    </row>
    <row r="2495" spans="1:5" x14ac:dyDescent="0.3">
      <c r="A2495" s="200"/>
      <c r="B2495" s="201"/>
      <c r="C2495" s="200"/>
      <c r="D2495" s="202"/>
      <c r="E2495" s="202"/>
    </row>
    <row r="2497" spans="1:5" x14ac:dyDescent="0.3">
      <c r="A2497" s="200"/>
      <c r="B2497" s="201"/>
      <c r="C2497" s="200"/>
      <c r="D2497" s="202"/>
      <c r="E2497" s="202"/>
    </row>
    <row r="2499" spans="1:5" x14ac:dyDescent="0.3">
      <c r="A2499" s="200"/>
      <c r="B2499" s="201"/>
      <c r="C2499" s="200"/>
      <c r="D2499" s="202"/>
      <c r="E2499" s="202"/>
    </row>
    <row r="2501" spans="1:5" x14ac:dyDescent="0.3">
      <c r="A2501" s="200"/>
      <c r="B2501" s="201"/>
      <c r="C2501" s="200"/>
      <c r="D2501" s="202"/>
      <c r="E2501" s="202"/>
    </row>
    <row r="2503" spans="1:5" x14ac:dyDescent="0.3">
      <c r="A2503" s="200"/>
      <c r="B2503" s="201"/>
      <c r="C2503" s="200"/>
      <c r="D2503" s="202"/>
      <c r="E2503" s="202"/>
    </row>
    <row r="2505" spans="1:5" x14ac:dyDescent="0.3">
      <c r="A2505" s="200"/>
      <c r="B2505" s="201"/>
      <c r="C2505" s="200"/>
      <c r="D2505" s="202"/>
      <c r="E2505" s="202"/>
    </row>
    <row r="2507" spans="1:5" x14ac:dyDescent="0.3">
      <c r="A2507" s="200"/>
      <c r="B2507" s="201"/>
      <c r="C2507" s="200"/>
      <c r="D2507" s="202"/>
      <c r="E2507" s="202"/>
    </row>
    <row r="2509" spans="1:5" x14ac:dyDescent="0.3">
      <c r="A2509" s="200"/>
      <c r="B2509" s="201"/>
      <c r="C2509" s="200"/>
      <c r="D2509" s="202"/>
      <c r="E2509" s="202"/>
    </row>
    <row r="2511" spans="1:5" x14ac:dyDescent="0.3">
      <c r="A2511" s="200"/>
      <c r="B2511" s="201"/>
      <c r="C2511" s="200"/>
      <c r="D2511" s="202"/>
      <c r="E2511" s="202"/>
    </row>
    <row r="2513" spans="1:5" x14ac:dyDescent="0.3">
      <c r="A2513" s="200"/>
      <c r="B2513" s="201"/>
      <c r="C2513" s="200"/>
      <c r="D2513" s="202"/>
      <c r="E2513" s="202"/>
    </row>
    <row r="2515" spans="1:5" x14ac:dyDescent="0.3">
      <c r="A2515" s="200"/>
      <c r="B2515" s="201"/>
      <c r="C2515" s="200"/>
      <c r="D2515" s="202"/>
      <c r="E2515" s="202"/>
    </row>
    <row r="2517" spans="1:5" x14ac:dyDescent="0.3">
      <c r="A2517" s="200"/>
      <c r="B2517" s="201"/>
      <c r="C2517" s="200"/>
      <c r="D2517" s="202"/>
      <c r="E2517" s="202"/>
    </row>
    <row r="2519" spans="1:5" x14ac:dyDescent="0.3">
      <c r="A2519" s="200"/>
      <c r="B2519" s="201"/>
      <c r="C2519" s="200"/>
      <c r="D2519" s="202"/>
      <c r="E2519" s="202"/>
    </row>
    <row r="2521" spans="1:5" x14ac:dyDescent="0.3">
      <c r="A2521" s="200"/>
      <c r="B2521" s="201"/>
      <c r="C2521" s="200"/>
      <c r="D2521" s="202"/>
      <c r="E2521" s="202"/>
    </row>
    <row r="2523" spans="1:5" x14ac:dyDescent="0.3">
      <c r="A2523" s="200"/>
      <c r="B2523" s="201"/>
      <c r="C2523" s="200"/>
      <c r="D2523" s="202"/>
      <c r="E2523" s="202"/>
    </row>
    <row r="2525" spans="1:5" x14ac:dyDescent="0.3">
      <c r="A2525" s="200"/>
      <c r="B2525" s="201"/>
      <c r="C2525" s="200"/>
      <c r="D2525" s="202"/>
      <c r="E2525" s="202"/>
    </row>
    <row r="2527" spans="1:5" x14ac:dyDescent="0.3">
      <c r="A2527" s="200"/>
      <c r="B2527" s="201"/>
      <c r="C2527" s="200"/>
      <c r="D2527" s="202"/>
      <c r="E2527" s="202"/>
    </row>
    <row r="2529" spans="1:5" x14ac:dyDescent="0.3">
      <c r="A2529" s="200"/>
      <c r="B2529" s="201"/>
      <c r="C2529" s="200"/>
      <c r="D2529" s="202"/>
      <c r="E2529" s="202"/>
    </row>
    <row r="2531" spans="1:5" x14ac:dyDescent="0.3">
      <c r="A2531" s="200"/>
      <c r="B2531" s="201"/>
      <c r="C2531" s="200"/>
      <c r="D2531" s="202"/>
      <c r="E2531" s="202"/>
    </row>
    <row r="2533" spans="1:5" x14ac:dyDescent="0.3">
      <c r="A2533" s="200"/>
      <c r="B2533" s="201"/>
      <c r="C2533" s="200"/>
      <c r="D2533" s="202"/>
      <c r="E2533" s="202"/>
    </row>
    <row r="2535" spans="1:5" x14ac:dyDescent="0.3">
      <c r="A2535" s="200"/>
      <c r="B2535" s="201"/>
      <c r="C2535" s="200"/>
      <c r="D2535" s="202"/>
      <c r="E2535" s="202"/>
    </row>
    <row r="2537" spans="1:5" x14ac:dyDescent="0.3">
      <c r="A2537" s="200"/>
      <c r="B2537" s="201"/>
      <c r="C2537" s="200"/>
      <c r="D2537" s="202"/>
      <c r="E2537" s="202"/>
    </row>
    <row r="2539" spans="1:5" x14ac:dyDescent="0.3">
      <c r="A2539" s="200"/>
      <c r="B2539" s="201"/>
      <c r="C2539" s="200"/>
      <c r="D2539" s="202"/>
      <c r="E2539" s="202"/>
    </row>
    <row r="2541" spans="1:5" x14ac:dyDescent="0.3">
      <c r="A2541" s="200"/>
      <c r="B2541" s="201"/>
      <c r="C2541" s="200"/>
      <c r="D2541" s="202"/>
      <c r="E2541" s="202"/>
    </row>
    <row r="2543" spans="1:5" x14ac:dyDescent="0.3">
      <c r="A2543" s="200"/>
      <c r="B2543" s="201"/>
      <c r="C2543" s="200"/>
      <c r="D2543" s="202"/>
      <c r="E2543" s="202"/>
    </row>
    <row r="2545" spans="1:5" x14ac:dyDescent="0.3">
      <c r="A2545" s="200"/>
      <c r="B2545" s="201"/>
      <c r="C2545" s="200"/>
      <c r="D2545" s="202"/>
      <c r="E2545" s="202"/>
    </row>
    <row r="2547" spans="1:5" x14ac:dyDescent="0.3">
      <c r="A2547" s="200"/>
      <c r="B2547" s="201"/>
      <c r="C2547" s="200"/>
      <c r="D2547" s="202"/>
      <c r="E2547" s="202"/>
    </row>
    <row r="2549" spans="1:5" x14ac:dyDescent="0.3">
      <c r="A2549" s="200"/>
      <c r="B2549" s="201"/>
      <c r="C2549" s="200"/>
      <c r="D2549" s="202"/>
      <c r="E2549" s="202"/>
    </row>
    <row r="2551" spans="1:5" x14ac:dyDescent="0.3">
      <c r="A2551" s="200"/>
      <c r="B2551" s="201"/>
      <c r="C2551" s="200"/>
      <c r="D2551" s="202"/>
      <c r="E2551" s="202"/>
    </row>
    <row r="2553" spans="1:5" x14ac:dyDescent="0.3">
      <c r="A2553" s="200"/>
      <c r="B2553" s="201"/>
      <c r="C2553" s="200"/>
      <c r="D2553" s="202"/>
      <c r="E2553" s="202"/>
    </row>
    <row r="2555" spans="1:5" x14ac:dyDescent="0.3">
      <c r="A2555" s="200"/>
      <c r="B2555" s="201"/>
      <c r="C2555" s="200"/>
      <c r="D2555" s="202"/>
      <c r="E2555" s="202"/>
    </row>
    <row r="2557" spans="1:5" x14ac:dyDescent="0.3">
      <c r="A2557" s="200"/>
      <c r="B2557" s="201"/>
      <c r="C2557" s="200"/>
      <c r="D2557" s="202"/>
      <c r="E2557" s="202"/>
    </row>
    <row r="2559" spans="1:5" x14ac:dyDescent="0.3">
      <c r="A2559" s="200"/>
      <c r="B2559" s="201"/>
      <c r="C2559" s="200"/>
      <c r="D2559" s="202"/>
      <c r="E2559" s="202"/>
    </row>
    <row r="2561" spans="1:5" x14ac:dyDescent="0.3">
      <c r="A2561" s="200"/>
      <c r="B2561" s="201"/>
      <c r="C2561" s="200"/>
      <c r="D2561" s="202"/>
      <c r="E2561" s="202"/>
    </row>
    <row r="2563" spans="1:5" x14ac:dyDescent="0.3">
      <c r="A2563" s="200"/>
      <c r="B2563" s="201"/>
      <c r="C2563" s="200"/>
      <c r="D2563" s="202"/>
      <c r="E2563" s="202"/>
    </row>
    <row r="2565" spans="1:5" x14ac:dyDescent="0.3">
      <c r="A2565" s="200"/>
      <c r="B2565" s="201"/>
      <c r="C2565" s="200"/>
      <c r="D2565" s="202"/>
      <c r="E2565" s="202"/>
    </row>
    <row r="2567" spans="1:5" x14ac:dyDescent="0.3">
      <c r="A2567" s="200"/>
      <c r="B2567" s="201"/>
      <c r="C2567" s="200"/>
      <c r="D2567" s="202"/>
      <c r="E2567" s="202"/>
    </row>
    <row r="2569" spans="1:5" x14ac:dyDescent="0.3">
      <c r="A2569" s="200"/>
      <c r="B2569" s="201"/>
      <c r="C2569" s="200"/>
      <c r="D2569" s="202"/>
      <c r="E2569" s="202"/>
    </row>
    <row r="2571" spans="1:5" x14ac:dyDescent="0.3">
      <c r="A2571" s="200"/>
      <c r="B2571" s="201"/>
      <c r="C2571" s="200"/>
      <c r="D2571" s="202"/>
      <c r="E2571" s="202"/>
    </row>
    <row r="2573" spans="1:5" x14ac:dyDescent="0.3">
      <c r="A2573" s="200"/>
      <c r="B2573" s="201"/>
      <c r="C2573" s="200"/>
      <c r="D2573" s="202"/>
      <c r="E2573" s="202"/>
    </row>
    <row r="2575" spans="1:5" x14ac:dyDescent="0.3">
      <c r="A2575" s="200"/>
      <c r="B2575" s="201"/>
      <c r="C2575" s="200"/>
      <c r="D2575" s="202"/>
      <c r="E2575" s="202"/>
    </row>
    <row r="2577" spans="1:5" x14ac:dyDescent="0.3">
      <c r="A2577" s="200"/>
      <c r="B2577" s="201"/>
      <c r="C2577" s="200"/>
      <c r="D2577" s="202"/>
      <c r="E2577" s="202"/>
    </row>
    <row r="2579" spans="1:5" x14ac:dyDescent="0.3">
      <c r="A2579" s="200"/>
      <c r="B2579" s="201"/>
      <c r="C2579" s="200"/>
      <c r="D2579" s="202"/>
      <c r="E2579" s="202"/>
    </row>
    <row r="2581" spans="1:5" x14ac:dyDescent="0.3">
      <c r="A2581" s="200"/>
      <c r="B2581" s="201"/>
      <c r="C2581" s="200"/>
      <c r="D2581" s="202"/>
      <c r="E2581" s="202"/>
    </row>
    <row r="2583" spans="1:5" x14ac:dyDescent="0.3">
      <c r="A2583" s="200"/>
      <c r="B2583" s="201"/>
      <c r="C2583" s="200"/>
      <c r="D2583" s="202"/>
      <c r="E2583" s="202"/>
    </row>
    <row r="2585" spans="1:5" x14ac:dyDescent="0.3">
      <c r="A2585" s="200"/>
      <c r="B2585" s="201"/>
      <c r="C2585" s="200"/>
      <c r="D2585" s="202"/>
      <c r="E2585" s="202"/>
    </row>
    <row r="2587" spans="1:5" x14ac:dyDescent="0.3">
      <c r="A2587" s="200"/>
      <c r="B2587" s="201"/>
      <c r="C2587" s="200"/>
      <c r="D2587" s="202"/>
      <c r="E2587" s="202"/>
    </row>
    <row r="2589" spans="1:5" x14ac:dyDescent="0.3">
      <c r="A2589" s="200"/>
      <c r="B2589" s="201"/>
      <c r="C2589" s="200"/>
      <c r="D2589" s="202"/>
      <c r="E2589" s="202"/>
    </row>
    <row r="2591" spans="1:5" x14ac:dyDescent="0.3">
      <c r="A2591" s="200"/>
      <c r="B2591" s="201"/>
      <c r="C2591" s="200"/>
      <c r="D2591" s="202"/>
      <c r="E2591" s="202"/>
    </row>
    <row r="2593" spans="1:5" x14ac:dyDescent="0.3">
      <c r="A2593" s="200"/>
      <c r="B2593" s="201"/>
      <c r="C2593" s="200"/>
      <c r="D2593" s="202"/>
      <c r="E2593" s="202"/>
    </row>
    <row r="2595" spans="1:5" x14ac:dyDescent="0.3">
      <c r="A2595" s="200"/>
      <c r="B2595" s="201"/>
      <c r="C2595" s="200"/>
      <c r="D2595" s="202"/>
      <c r="E2595" s="202"/>
    </row>
    <row r="2597" spans="1:5" x14ac:dyDescent="0.3">
      <c r="A2597" s="200"/>
      <c r="B2597" s="201"/>
      <c r="C2597" s="200"/>
      <c r="D2597" s="202"/>
      <c r="E2597" s="202"/>
    </row>
    <row r="2599" spans="1:5" x14ac:dyDescent="0.3">
      <c r="A2599" s="200"/>
      <c r="B2599" s="201"/>
      <c r="C2599" s="200"/>
      <c r="D2599" s="202"/>
      <c r="E2599" s="202"/>
    </row>
    <row r="2601" spans="1:5" x14ac:dyDescent="0.3">
      <c r="A2601" s="200"/>
      <c r="B2601" s="201"/>
      <c r="C2601" s="200"/>
      <c r="D2601" s="202"/>
      <c r="E2601" s="202"/>
    </row>
    <row r="2603" spans="1:5" x14ac:dyDescent="0.3">
      <c r="A2603" s="200"/>
      <c r="B2603" s="201"/>
      <c r="C2603" s="200"/>
      <c r="D2603" s="202"/>
      <c r="E2603" s="202"/>
    </row>
    <row r="2605" spans="1:5" x14ac:dyDescent="0.3">
      <c r="A2605" s="200"/>
      <c r="B2605" s="201"/>
      <c r="C2605" s="200"/>
      <c r="D2605" s="202"/>
      <c r="E2605" s="202"/>
    </row>
    <row r="2607" spans="1:5" x14ac:dyDescent="0.3">
      <c r="A2607" s="200"/>
      <c r="B2607" s="201"/>
      <c r="C2607" s="200"/>
      <c r="D2607" s="202"/>
      <c r="E2607" s="202"/>
    </row>
    <row r="2609" spans="1:5" x14ac:dyDescent="0.3">
      <c r="A2609" s="200"/>
      <c r="B2609" s="201"/>
      <c r="C2609" s="200"/>
      <c r="D2609" s="202"/>
      <c r="E2609" s="202"/>
    </row>
    <row r="2611" spans="1:5" x14ac:dyDescent="0.3">
      <c r="A2611" s="200"/>
      <c r="B2611" s="201"/>
      <c r="C2611" s="200"/>
      <c r="D2611" s="202"/>
      <c r="E2611" s="202"/>
    </row>
    <row r="2613" spans="1:5" x14ac:dyDescent="0.3">
      <c r="A2613" s="200"/>
      <c r="B2613" s="201"/>
      <c r="C2613" s="200"/>
      <c r="D2613" s="202"/>
      <c r="E2613" s="202"/>
    </row>
    <row r="2615" spans="1:5" x14ac:dyDescent="0.3">
      <c r="A2615" s="200"/>
      <c r="B2615" s="201"/>
      <c r="C2615" s="200"/>
      <c r="D2615" s="202"/>
      <c r="E2615" s="202"/>
    </row>
    <row r="2617" spans="1:5" x14ac:dyDescent="0.3">
      <c r="A2617" s="200"/>
      <c r="B2617" s="201"/>
      <c r="C2617" s="200"/>
      <c r="D2617" s="202"/>
      <c r="E2617" s="202"/>
    </row>
    <row r="2619" spans="1:5" x14ac:dyDescent="0.3">
      <c r="A2619" s="200"/>
      <c r="B2619" s="201"/>
      <c r="C2619" s="200"/>
      <c r="D2619" s="202"/>
      <c r="E2619" s="202"/>
    </row>
    <row r="2621" spans="1:5" x14ac:dyDescent="0.3">
      <c r="A2621" s="200"/>
      <c r="B2621" s="201"/>
      <c r="C2621" s="200"/>
      <c r="D2621" s="202"/>
      <c r="E2621" s="202"/>
    </row>
    <row r="2623" spans="1:5" x14ac:dyDescent="0.3">
      <c r="A2623" s="200"/>
      <c r="B2623" s="201"/>
      <c r="C2623" s="200"/>
      <c r="D2623" s="202"/>
      <c r="E2623" s="202"/>
    </row>
    <row r="2625" spans="1:5" x14ac:dyDescent="0.3">
      <c r="A2625" s="200"/>
      <c r="B2625" s="201"/>
      <c r="C2625" s="200"/>
      <c r="D2625" s="202"/>
      <c r="E2625" s="202"/>
    </row>
    <row r="2627" spans="1:5" x14ac:dyDescent="0.3">
      <c r="A2627" s="200"/>
      <c r="B2627" s="201"/>
      <c r="C2627" s="200"/>
      <c r="D2627" s="202"/>
      <c r="E2627" s="202"/>
    </row>
    <row r="2629" spans="1:5" x14ac:dyDescent="0.3">
      <c r="A2629" s="200"/>
      <c r="B2629" s="201"/>
      <c r="C2629" s="200"/>
      <c r="D2629" s="202"/>
      <c r="E2629" s="202"/>
    </row>
    <row r="2631" spans="1:5" x14ac:dyDescent="0.3">
      <c r="A2631" s="200"/>
      <c r="B2631" s="201"/>
      <c r="C2631" s="200"/>
      <c r="D2631" s="202"/>
      <c r="E2631" s="202"/>
    </row>
    <row r="2633" spans="1:5" x14ac:dyDescent="0.3">
      <c r="A2633" s="200"/>
      <c r="B2633" s="201"/>
      <c r="C2633" s="200"/>
      <c r="D2633" s="202"/>
      <c r="E2633" s="202"/>
    </row>
    <row r="2635" spans="1:5" x14ac:dyDescent="0.3">
      <c r="A2635" s="200"/>
      <c r="B2635" s="201"/>
      <c r="C2635" s="200"/>
      <c r="D2635" s="202"/>
      <c r="E2635" s="202"/>
    </row>
    <row r="2637" spans="1:5" x14ac:dyDescent="0.3">
      <c r="A2637" s="200"/>
      <c r="B2637" s="201"/>
      <c r="C2637" s="200"/>
      <c r="D2637" s="202"/>
      <c r="E2637" s="202"/>
    </row>
    <row r="2639" spans="1:5" x14ac:dyDescent="0.3">
      <c r="A2639" s="200"/>
      <c r="B2639" s="201"/>
      <c r="C2639" s="200"/>
      <c r="D2639" s="202"/>
      <c r="E2639" s="202"/>
    </row>
    <row r="2641" spans="1:5" x14ac:dyDescent="0.3">
      <c r="A2641" s="200"/>
      <c r="B2641" s="201"/>
      <c r="C2641" s="200"/>
      <c r="D2641" s="202"/>
      <c r="E2641" s="202"/>
    </row>
    <row r="2643" spans="1:5" x14ac:dyDescent="0.3">
      <c r="A2643" s="200"/>
      <c r="B2643" s="201"/>
      <c r="C2643" s="200"/>
      <c r="D2643" s="202"/>
      <c r="E2643" s="202"/>
    </row>
    <row r="2645" spans="1:5" x14ac:dyDescent="0.3">
      <c r="A2645" s="200"/>
      <c r="B2645" s="201"/>
      <c r="C2645" s="200"/>
      <c r="D2645" s="202"/>
      <c r="E2645" s="202"/>
    </row>
    <row r="2647" spans="1:5" x14ac:dyDescent="0.3">
      <c r="A2647" s="200"/>
      <c r="B2647" s="201"/>
      <c r="C2647" s="200"/>
      <c r="D2647" s="202"/>
      <c r="E2647" s="202"/>
    </row>
    <row r="2649" spans="1:5" x14ac:dyDescent="0.3">
      <c r="A2649" s="200"/>
      <c r="B2649" s="201"/>
      <c r="C2649" s="200"/>
      <c r="D2649" s="202"/>
      <c r="E2649" s="202"/>
    </row>
    <row r="2651" spans="1:5" x14ac:dyDescent="0.3">
      <c r="A2651" s="200"/>
      <c r="B2651" s="201"/>
      <c r="C2651" s="200"/>
      <c r="D2651" s="202"/>
      <c r="E2651" s="202"/>
    </row>
    <row r="2653" spans="1:5" x14ac:dyDescent="0.3">
      <c r="A2653" s="200"/>
      <c r="B2653" s="201"/>
      <c r="C2653" s="200"/>
      <c r="D2653" s="202"/>
      <c r="E2653" s="202"/>
    </row>
    <row r="2655" spans="1:5" x14ac:dyDescent="0.3">
      <c r="A2655" s="200"/>
      <c r="B2655" s="201"/>
      <c r="C2655" s="200"/>
      <c r="D2655" s="202"/>
      <c r="E2655" s="202"/>
    </row>
    <row r="2657" spans="1:5" x14ac:dyDescent="0.3">
      <c r="A2657" s="200"/>
      <c r="B2657" s="201"/>
      <c r="C2657" s="200"/>
      <c r="D2657" s="202"/>
      <c r="E2657" s="202"/>
    </row>
    <row r="2659" spans="1:5" x14ac:dyDescent="0.3">
      <c r="A2659" s="200"/>
      <c r="B2659" s="201"/>
      <c r="C2659" s="200"/>
      <c r="D2659" s="202"/>
      <c r="E2659" s="202"/>
    </row>
    <row r="2661" spans="1:5" x14ac:dyDescent="0.3">
      <c r="A2661" s="200"/>
      <c r="B2661" s="201"/>
      <c r="C2661" s="200"/>
      <c r="D2661" s="202"/>
      <c r="E2661" s="202"/>
    </row>
    <row r="2663" spans="1:5" x14ac:dyDescent="0.3">
      <c r="A2663" s="200"/>
      <c r="B2663" s="201"/>
      <c r="C2663" s="200"/>
      <c r="D2663" s="202"/>
      <c r="E2663" s="202"/>
    </row>
    <row r="2665" spans="1:5" x14ac:dyDescent="0.3">
      <c r="A2665" s="200"/>
      <c r="B2665" s="201"/>
      <c r="C2665" s="200"/>
      <c r="D2665" s="202"/>
      <c r="E2665" s="202"/>
    </row>
    <row r="2667" spans="1:5" x14ac:dyDescent="0.3">
      <c r="A2667" s="200"/>
      <c r="B2667" s="201"/>
      <c r="C2667" s="200"/>
      <c r="D2667" s="202"/>
      <c r="E2667" s="202"/>
    </row>
    <row r="2669" spans="1:5" x14ac:dyDescent="0.3">
      <c r="A2669" s="200"/>
      <c r="B2669" s="201"/>
      <c r="C2669" s="200"/>
      <c r="D2669" s="202"/>
      <c r="E2669" s="202"/>
    </row>
    <row r="2671" spans="1:5" x14ac:dyDescent="0.3">
      <c r="A2671" s="200"/>
      <c r="B2671" s="201"/>
      <c r="C2671" s="200"/>
      <c r="D2671" s="202"/>
      <c r="E2671" s="202"/>
    </row>
    <row r="2673" spans="1:5" x14ac:dyDescent="0.3">
      <c r="A2673" s="200"/>
      <c r="B2673" s="201"/>
      <c r="C2673" s="200"/>
      <c r="D2673" s="202"/>
      <c r="E2673" s="202"/>
    </row>
    <row r="2675" spans="1:5" x14ac:dyDescent="0.3">
      <c r="A2675" s="200"/>
      <c r="B2675" s="201"/>
      <c r="C2675" s="200"/>
      <c r="D2675" s="202"/>
      <c r="E2675" s="202"/>
    </row>
    <row r="2677" spans="1:5" x14ac:dyDescent="0.3">
      <c r="A2677" s="200"/>
      <c r="B2677" s="201"/>
      <c r="C2677" s="200"/>
      <c r="D2677" s="202"/>
      <c r="E2677" s="202"/>
    </row>
    <row r="2679" spans="1:5" x14ac:dyDescent="0.3">
      <c r="A2679" s="200"/>
      <c r="B2679" s="201"/>
      <c r="C2679" s="200"/>
      <c r="D2679" s="202"/>
      <c r="E2679" s="202"/>
    </row>
    <row r="2681" spans="1:5" x14ac:dyDescent="0.3">
      <c r="A2681" s="200"/>
      <c r="B2681" s="201"/>
      <c r="C2681" s="200"/>
      <c r="D2681" s="202"/>
      <c r="E2681" s="202"/>
    </row>
    <row r="2683" spans="1:5" x14ac:dyDescent="0.3">
      <c r="A2683" s="200"/>
      <c r="B2683" s="201"/>
      <c r="C2683" s="200"/>
      <c r="D2683" s="202"/>
      <c r="E2683" s="202"/>
    </row>
    <row r="2685" spans="1:5" x14ac:dyDescent="0.3">
      <c r="A2685" s="200"/>
      <c r="B2685" s="201"/>
      <c r="C2685" s="200"/>
      <c r="D2685" s="202"/>
      <c r="E2685" s="202"/>
    </row>
    <row r="2687" spans="1:5" x14ac:dyDescent="0.3">
      <c r="A2687" s="200"/>
      <c r="B2687" s="201"/>
      <c r="C2687" s="200"/>
      <c r="D2687" s="202"/>
      <c r="E2687" s="202"/>
    </row>
    <row r="2689" spans="1:5" x14ac:dyDescent="0.3">
      <c r="A2689" s="200"/>
      <c r="B2689" s="201"/>
      <c r="C2689" s="200"/>
      <c r="D2689" s="202"/>
      <c r="E2689" s="202"/>
    </row>
    <row r="2691" spans="1:5" x14ac:dyDescent="0.3">
      <c r="A2691" s="200"/>
      <c r="B2691" s="201"/>
      <c r="C2691" s="200"/>
      <c r="D2691" s="202"/>
      <c r="E2691" s="202"/>
    </row>
    <row r="2693" spans="1:5" x14ac:dyDescent="0.3">
      <c r="A2693" s="200"/>
      <c r="B2693" s="201"/>
      <c r="C2693" s="200"/>
      <c r="D2693" s="202"/>
      <c r="E2693" s="202"/>
    </row>
    <row r="2695" spans="1:5" x14ac:dyDescent="0.3">
      <c r="A2695" s="200"/>
      <c r="B2695" s="201"/>
      <c r="C2695" s="200"/>
      <c r="D2695" s="202"/>
      <c r="E2695" s="202"/>
    </row>
    <row r="2697" spans="1:5" x14ac:dyDescent="0.3">
      <c r="A2697" s="200"/>
      <c r="B2697" s="201"/>
      <c r="C2697" s="200"/>
      <c r="D2697" s="202"/>
      <c r="E2697" s="202"/>
    </row>
    <row r="2699" spans="1:5" x14ac:dyDescent="0.3">
      <c r="A2699" s="200"/>
      <c r="B2699" s="201"/>
      <c r="C2699" s="200"/>
      <c r="D2699" s="202"/>
      <c r="E2699" s="202"/>
    </row>
    <row r="2701" spans="1:5" x14ac:dyDescent="0.3">
      <c r="A2701" s="200"/>
      <c r="B2701" s="201"/>
      <c r="C2701" s="200"/>
      <c r="D2701" s="202"/>
      <c r="E2701" s="202"/>
    </row>
    <row r="2703" spans="1:5" x14ac:dyDescent="0.3">
      <c r="A2703" s="200"/>
      <c r="B2703" s="201"/>
      <c r="C2703" s="200"/>
      <c r="D2703" s="202"/>
      <c r="E2703" s="202"/>
    </row>
    <row r="2705" spans="1:5" x14ac:dyDescent="0.3">
      <c r="A2705" s="200"/>
      <c r="B2705" s="201"/>
      <c r="C2705" s="200"/>
      <c r="D2705" s="202"/>
      <c r="E2705" s="202"/>
    </row>
    <row r="2707" spans="1:5" x14ac:dyDescent="0.3">
      <c r="A2707" s="200"/>
      <c r="B2707" s="201"/>
      <c r="C2707" s="200"/>
      <c r="D2707" s="202"/>
      <c r="E2707" s="202"/>
    </row>
    <row r="2709" spans="1:5" x14ac:dyDescent="0.3">
      <c r="A2709" s="200"/>
      <c r="B2709" s="201"/>
      <c r="C2709" s="200"/>
      <c r="D2709" s="202"/>
      <c r="E2709" s="202"/>
    </row>
    <row r="2711" spans="1:5" x14ac:dyDescent="0.3">
      <c r="A2711" s="200"/>
      <c r="B2711" s="201"/>
      <c r="C2711" s="200"/>
      <c r="D2711" s="202"/>
      <c r="E2711" s="202"/>
    </row>
    <row r="2713" spans="1:5" x14ac:dyDescent="0.3">
      <c r="A2713" s="200"/>
      <c r="B2713" s="201"/>
      <c r="C2713" s="200"/>
      <c r="D2713" s="202"/>
      <c r="E2713" s="202"/>
    </row>
    <row r="2715" spans="1:5" x14ac:dyDescent="0.3">
      <c r="A2715" s="200"/>
      <c r="B2715" s="201"/>
      <c r="C2715" s="200"/>
      <c r="D2715" s="202"/>
      <c r="E2715" s="202"/>
    </row>
    <row r="2717" spans="1:5" x14ac:dyDescent="0.3">
      <c r="A2717" s="200"/>
      <c r="B2717" s="201"/>
      <c r="C2717" s="200"/>
      <c r="D2717" s="202"/>
      <c r="E2717" s="202"/>
    </row>
    <row r="2719" spans="1:5" x14ac:dyDescent="0.3">
      <c r="A2719" s="200"/>
      <c r="B2719" s="201"/>
      <c r="C2719" s="200"/>
      <c r="D2719" s="202"/>
      <c r="E2719" s="202"/>
    </row>
    <row r="2721" spans="1:5" x14ac:dyDescent="0.3">
      <c r="A2721" s="200"/>
      <c r="B2721" s="201"/>
      <c r="C2721" s="200"/>
      <c r="D2721" s="202"/>
      <c r="E2721" s="202"/>
    </row>
    <row r="2723" spans="1:5" x14ac:dyDescent="0.3">
      <c r="A2723" s="200"/>
      <c r="B2723" s="201"/>
      <c r="C2723" s="200"/>
      <c r="D2723" s="202"/>
      <c r="E2723" s="202"/>
    </row>
    <row r="2725" spans="1:5" x14ac:dyDescent="0.3">
      <c r="A2725" s="200"/>
      <c r="B2725" s="201"/>
      <c r="C2725" s="200"/>
      <c r="D2725" s="202"/>
      <c r="E2725" s="202"/>
    </row>
    <row r="2727" spans="1:5" x14ac:dyDescent="0.3">
      <c r="A2727" s="200"/>
      <c r="B2727" s="201"/>
      <c r="C2727" s="200"/>
      <c r="D2727" s="202"/>
      <c r="E2727" s="202"/>
    </row>
    <row r="2729" spans="1:5" x14ac:dyDescent="0.3">
      <c r="A2729" s="200"/>
      <c r="B2729" s="201"/>
      <c r="C2729" s="200"/>
      <c r="D2729" s="202"/>
      <c r="E2729" s="202"/>
    </row>
    <row r="2731" spans="1:5" x14ac:dyDescent="0.3">
      <c r="A2731" s="200"/>
      <c r="B2731" s="201"/>
      <c r="C2731" s="200"/>
      <c r="D2731" s="202"/>
      <c r="E2731" s="202"/>
    </row>
    <row r="2733" spans="1:5" x14ac:dyDescent="0.3">
      <c r="A2733" s="200"/>
      <c r="B2733" s="201"/>
      <c r="C2733" s="200"/>
      <c r="D2733" s="202"/>
      <c r="E2733" s="202"/>
    </row>
    <row r="2735" spans="1:5" x14ac:dyDescent="0.3">
      <c r="A2735" s="200"/>
      <c r="B2735" s="201"/>
      <c r="C2735" s="200"/>
      <c r="D2735" s="202"/>
      <c r="E2735" s="202"/>
    </row>
    <row r="2737" spans="1:5" x14ac:dyDescent="0.3">
      <c r="A2737" s="200"/>
      <c r="B2737" s="201"/>
      <c r="C2737" s="200"/>
      <c r="D2737" s="202"/>
      <c r="E2737" s="202"/>
    </row>
    <row r="2739" spans="1:5" x14ac:dyDescent="0.3">
      <c r="A2739" s="200"/>
      <c r="B2739" s="201"/>
      <c r="C2739" s="200"/>
      <c r="D2739" s="202"/>
      <c r="E2739" s="202"/>
    </row>
    <row r="2741" spans="1:5" x14ac:dyDescent="0.3">
      <c r="A2741" s="200"/>
      <c r="B2741" s="201"/>
      <c r="C2741" s="200"/>
      <c r="D2741" s="202"/>
      <c r="E2741" s="202"/>
    </row>
    <row r="2743" spans="1:5" x14ac:dyDescent="0.3">
      <c r="A2743" s="200"/>
      <c r="B2743" s="201"/>
      <c r="C2743" s="200"/>
      <c r="D2743" s="202"/>
      <c r="E2743" s="202"/>
    </row>
    <row r="2745" spans="1:5" x14ac:dyDescent="0.3">
      <c r="A2745" s="200"/>
      <c r="B2745" s="201"/>
      <c r="C2745" s="200"/>
      <c r="D2745" s="202"/>
      <c r="E2745" s="202"/>
    </row>
    <row r="2747" spans="1:5" x14ac:dyDescent="0.3">
      <c r="A2747" s="200"/>
      <c r="B2747" s="201"/>
      <c r="C2747" s="200"/>
      <c r="D2747" s="202"/>
      <c r="E2747" s="202"/>
    </row>
    <row r="2749" spans="1:5" x14ac:dyDescent="0.3">
      <c r="A2749" s="200"/>
      <c r="B2749" s="201"/>
      <c r="C2749" s="200"/>
      <c r="D2749" s="202"/>
      <c r="E2749" s="202"/>
    </row>
    <row r="2751" spans="1:5" x14ac:dyDescent="0.3">
      <c r="A2751" s="200"/>
      <c r="B2751" s="201"/>
      <c r="C2751" s="200"/>
      <c r="D2751" s="202"/>
      <c r="E2751" s="202"/>
    </row>
    <row r="2753" spans="1:5" x14ac:dyDescent="0.3">
      <c r="A2753" s="200"/>
      <c r="B2753" s="201"/>
      <c r="C2753" s="200"/>
      <c r="D2753" s="202"/>
      <c r="E2753" s="202"/>
    </row>
    <row r="2755" spans="1:5" x14ac:dyDescent="0.3">
      <c r="A2755" s="200"/>
      <c r="B2755" s="201"/>
      <c r="C2755" s="200"/>
      <c r="D2755" s="202"/>
      <c r="E2755" s="202"/>
    </row>
    <row r="2757" spans="1:5" x14ac:dyDescent="0.3">
      <c r="A2757" s="200"/>
      <c r="B2757" s="201"/>
      <c r="C2757" s="200"/>
      <c r="D2757" s="202"/>
      <c r="E2757" s="202"/>
    </row>
    <row r="2759" spans="1:5" x14ac:dyDescent="0.3">
      <c r="A2759" s="200"/>
      <c r="B2759" s="201"/>
      <c r="C2759" s="200"/>
      <c r="D2759" s="202"/>
      <c r="E2759" s="202"/>
    </row>
    <row r="2761" spans="1:5" x14ac:dyDescent="0.3">
      <c r="A2761" s="200"/>
      <c r="B2761" s="201"/>
      <c r="C2761" s="200"/>
      <c r="D2761" s="202"/>
      <c r="E2761" s="202"/>
    </row>
    <row r="2763" spans="1:5" x14ac:dyDescent="0.3">
      <c r="A2763" s="200"/>
      <c r="B2763" s="201"/>
      <c r="C2763" s="200"/>
      <c r="D2763" s="202"/>
      <c r="E2763" s="202"/>
    </row>
    <row r="2765" spans="1:5" x14ac:dyDescent="0.3">
      <c r="A2765" s="200"/>
      <c r="B2765" s="201"/>
      <c r="C2765" s="200"/>
      <c r="D2765" s="202"/>
      <c r="E2765" s="202"/>
    </row>
    <row r="2767" spans="1:5" x14ac:dyDescent="0.3">
      <c r="A2767" s="200"/>
      <c r="B2767" s="201"/>
      <c r="C2767" s="200"/>
      <c r="D2767" s="202"/>
      <c r="E2767" s="202"/>
    </row>
    <row r="2769" spans="1:5" x14ac:dyDescent="0.3">
      <c r="A2769" s="200"/>
      <c r="B2769" s="201"/>
      <c r="C2769" s="200"/>
      <c r="D2769" s="202"/>
      <c r="E2769" s="202"/>
    </row>
    <row r="2771" spans="1:5" x14ac:dyDescent="0.3">
      <c r="A2771" s="200"/>
      <c r="B2771" s="201"/>
      <c r="C2771" s="200"/>
      <c r="D2771" s="202"/>
      <c r="E2771" s="202"/>
    </row>
    <row r="2773" spans="1:5" x14ac:dyDescent="0.3">
      <c r="A2773" s="200"/>
      <c r="B2773" s="201"/>
      <c r="C2773" s="200"/>
      <c r="D2773" s="202"/>
      <c r="E2773" s="202"/>
    </row>
    <row r="2775" spans="1:5" x14ac:dyDescent="0.3">
      <c r="A2775" s="200"/>
      <c r="B2775" s="201"/>
      <c r="C2775" s="200"/>
      <c r="D2775" s="202"/>
      <c r="E2775" s="202"/>
    </row>
    <row r="2777" spans="1:5" x14ac:dyDescent="0.3">
      <c r="A2777" s="200"/>
      <c r="B2777" s="201"/>
      <c r="C2777" s="200"/>
      <c r="D2777" s="202"/>
      <c r="E2777" s="202"/>
    </row>
    <row r="2779" spans="1:5" x14ac:dyDescent="0.3">
      <c r="A2779" s="200"/>
      <c r="B2779" s="201"/>
      <c r="C2779" s="200"/>
      <c r="D2779" s="202"/>
      <c r="E2779" s="202"/>
    </row>
    <row r="2781" spans="1:5" x14ac:dyDescent="0.3">
      <c r="A2781" s="200"/>
      <c r="B2781" s="201"/>
      <c r="C2781" s="200"/>
      <c r="D2781" s="202"/>
      <c r="E2781" s="202"/>
    </row>
    <row r="2783" spans="1:5" x14ac:dyDescent="0.3">
      <c r="A2783" s="200"/>
      <c r="B2783" s="201"/>
      <c r="C2783" s="200"/>
      <c r="D2783" s="202"/>
      <c r="E2783" s="202"/>
    </row>
    <row r="2785" spans="1:5" x14ac:dyDescent="0.3">
      <c r="A2785" s="200"/>
      <c r="B2785" s="201"/>
      <c r="C2785" s="200"/>
      <c r="D2785" s="202"/>
      <c r="E2785" s="202"/>
    </row>
    <row r="2787" spans="1:5" x14ac:dyDescent="0.3">
      <c r="A2787" s="200"/>
      <c r="B2787" s="201"/>
      <c r="C2787" s="200"/>
      <c r="D2787" s="202"/>
      <c r="E2787" s="202"/>
    </row>
    <row r="2789" spans="1:5" x14ac:dyDescent="0.3">
      <c r="A2789" s="200"/>
      <c r="B2789" s="201"/>
      <c r="C2789" s="200"/>
      <c r="D2789" s="202"/>
      <c r="E2789" s="202"/>
    </row>
    <row r="2791" spans="1:5" x14ac:dyDescent="0.3">
      <c r="A2791" s="200"/>
      <c r="B2791" s="201"/>
      <c r="C2791" s="200"/>
      <c r="D2791" s="202"/>
      <c r="E2791" s="202"/>
    </row>
    <row r="2793" spans="1:5" x14ac:dyDescent="0.3">
      <c r="A2793" s="200"/>
      <c r="B2793" s="201"/>
      <c r="C2793" s="200"/>
      <c r="D2793" s="202"/>
      <c r="E2793" s="202"/>
    </row>
    <row r="2795" spans="1:5" x14ac:dyDescent="0.3">
      <c r="A2795" s="200"/>
      <c r="B2795" s="201"/>
      <c r="C2795" s="200"/>
      <c r="D2795" s="202"/>
      <c r="E2795" s="202"/>
    </row>
    <row r="2797" spans="1:5" x14ac:dyDescent="0.3">
      <c r="A2797" s="200"/>
      <c r="B2797" s="201"/>
      <c r="C2797" s="200"/>
      <c r="D2797" s="202"/>
      <c r="E2797" s="202"/>
    </row>
    <row r="2799" spans="1:5" x14ac:dyDescent="0.3">
      <c r="A2799" s="200"/>
      <c r="B2799" s="201"/>
      <c r="C2799" s="200"/>
      <c r="D2799" s="202"/>
      <c r="E2799" s="202"/>
    </row>
    <row r="2801" spans="1:5" x14ac:dyDescent="0.3">
      <c r="A2801" s="200"/>
      <c r="B2801" s="201"/>
      <c r="C2801" s="200"/>
      <c r="D2801" s="202"/>
      <c r="E2801" s="202"/>
    </row>
    <row r="2803" spans="1:5" x14ac:dyDescent="0.3">
      <c r="A2803" s="200"/>
      <c r="B2803" s="201"/>
      <c r="C2803" s="200"/>
      <c r="D2803" s="202"/>
      <c r="E2803" s="202"/>
    </row>
    <row r="2805" spans="1:5" x14ac:dyDescent="0.3">
      <c r="A2805" s="200"/>
      <c r="B2805" s="201"/>
      <c r="C2805" s="200"/>
      <c r="D2805" s="202"/>
      <c r="E2805" s="202"/>
    </row>
    <row r="2807" spans="1:5" x14ac:dyDescent="0.3">
      <c r="A2807" s="200"/>
      <c r="B2807" s="201"/>
      <c r="C2807" s="200"/>
      <c r="D2807" s="202"/>
      <c r="E2807" s="202"/>
    </row>
    <row r="2809" spans="1:5" x14ac:dyDescent="0.3">
      <c r="A2809" s="200"/>
      <c r="B2809" s="201"/>
      <c r="C2809" s="200"/>
      <c r="D2809" s="202"/>
      <c r="E2809" s="202"/>
    </row>
    <row r="2811" spans="1:5" x14ac:dyDescent="0.3">
      <c r="A2811" s="200"/>
      <c r="B2811" s="201"/>
      <c r="C2811" s="200"/>
      <c r="D2811" s="202"/>
      <c r="E2811" s="202"/>
    </row>
    <row r="2813" spans="1:5" x14ac:dyDescent="0.3">
      <c r="A2813" s="200"/>
      <c r="B2813" s="201"/>
      <c r="C2813" s="200"/>
      <c r="D2813" s="202"/>
      <c r="E2813" s="202"/>
    </row>
    <row r="2815" spans="1:5" x14ac:dyDescent="0.3">
      <c r="A2815" s="200"/>
      <c r="B2815" s="201"/>
      <c r="C2815" s="200"/>
      <c r="D2815" s="202"/>
      <c r="E2815" s="202"/>
    </row>
    <row r="2817" spans="1:5" x14ac:dyDescent="0.3">
      <c r="A2817" s="200"/>
      <c r="B2817" s="201"/>
      <c r="C2817" s="200"/>
      <c r="D2817" s="202"/>
      <c r="E2817" s="202"/>
    </row>
    <row r="2819" spans="1:5" x14ac:dyDescent="0.3">
      <c r="A2819" s="200"/>
      <c r="B2819" s="201"/>
      <c r="C2819" s="200"/>
      <c r="D2819" s="202"/>
      <c r="E2819" s="202"/>
    </row>
    <row r="2821" spans="1:5" x14ac:dyDescent="0.3">
      <c r="A2821" s="200"/>
      <c r="B2821" s="201"/>
      <c r="C2821" s="200"/>
      <c r="D2821" s="202"/>
      <c r="E2821" s="202"/>
    </row>
    <row r="2823" spans="1:5" x14ac:dyDescent="0.3">
      <c r="A2823" s="200"/>
      <c r="B2823" s="201"/>
      <c r="C2823" s="200"/>
      <c r="D2823" s="202"/>
      <c r="E2823" s="202"/>
    </row>
    <row r="2825" spans="1:5" x14ac:dyDescent="0.3">
      <c r="A2825" s="200"/>
      <c r="B2825" s="201"/>
      <c r="C2825" s="200"/>
      <c r="D2825" s="202"/>
      <c r="E2825" s="202"/>
    </row>
    <row r="2827" spans="1:5" x14ac:dyDescent="0.3">
      <c r="A2827" s="200"/>
      <c r="B2827" s="201"/>
      <c r="C2827" s="200"/>
      <c r="D2827" s="202"/>
      <c r="E2827" s="202"/>
    </row>
    <row r="2829" spans="1:5" x14ac:dyDescent="0.3">
      <c r="A2829" s="200"/>
      <c r="B2829" s="201"/>
      <c r="C2829" s="200"/>
      <c r="D2829" s="202"/>
      <c r="E2829" s="202"/>
    </row>
    <row r="2831" spans="1:5" x14ac:dyDescent="0.3">
      <c r="A2831" s="200"/>
      <c r="B2831" s="201"/>
      <c r="C2831" s="200"/>
      <c r="D2831" s="202"/>
      <c r="E2831" s="202"/>
    </row>
    <row r="2833" spans="1:5" x14ac:dyDescent="0.3">
      <c r="A2833" s="200"/>
      <c r="B2833" s="201"/>
      <c r="C2833" s="200"/>
      <c r="D2833" s="202"/>
      <c r="E2833" s="202"/>
    </row>
    <row r="2835" spans="1:5" x14ac:dyDescent="0.3">
      <c r="A2835" s="200"/>
      <c r="B2835" s="201"/>
      <c r="C2835" s="200"/>
      <c r="D2835" s="202"/>
      <c r="E2835" s="202"/>
    </row>
    <row r="2837" spans="1:5" x14ac:dyDescent="0.3">
      <c r="A2837" s="200"/>
      <c r="B2837" s="201"/>
      <c r="C2837" s="200"/>
      <c r="D2837" s="202"/>
      <c r="E2837" s="202"/>
    </row>
    <row r="2839" spans="1:5" x14ac:dyDescent="0.3">
      <c r="A2839" s="200"/>
      <c r="B2839" s="201"/>
      <c r="C2839" s="200"/>
      <c r="D2839" s="202"/>
      <c r="E2839" s="202"/>
    </row>
    <row r="2841" spans="1:5" x14ac:dyDescent="0.3">
      <c r="A2841" s="200"/>
      <c r="B2841" s="201"/>
      <c r="C2841" s="200"/>
      <c r="D2841" s="202"/>
      <c r="E2841" s="202"/>
    </row>
    <row r="2843" spans="1:5" x14ac:dyDescent="0.3">
      <c r="A2843" s="200"/>
      <c r="B2843" s="201"/>
      <c r="C2843" s="200"/>
      <c r="D2843" s="202"/>
      <c r="E2843" s="202"/>
    </row>
    <row r="2845" spans="1:5" x14ac:dyDescent="0.3">
      <c r="A2845" s="200"/>
      <c r="B2845" s="201"/>
      <c r="C2845" s="200"/>
      <c r="D2845" s="202"/>
      <c r="E2845" s="202"/>
    </row>
    <row r="2847" spans="1:5" x14ac:dyDescent="0.3">
      <c r="A2847" s="200"/>
      <c r="B2847" s="201"/>
      <c r="C2847" s="200"/>
      <c r="D2847" s="202"/>
      <c r="E2847" s="202"/>
    </row>
    <row r="2849" spans="1:5" x14ac:dyDescent="0.3">
      <c r="A2849" s="200"/>
      <c r="B2849" s="201"/>
      <c r="C2849" s="200"/>
      <c r="D2849" s="202"/>
      <c r="E2849" s="202"/>
    </row>
    <row r="2851" spans="1:5" x14ac:dyDescent="0.3">
      <c r="A2851" s="200"/>
      <c r="B2851" s="201"/>
      <c r="C2851" s="200"/>
      <c r="D2851" s="202"/>
      <c r="E2851" s="202"/>
    </row>
    <row r="2853" spans="1:5" x14ac:dyDescent="0.3">
      <c r="A2853" s="200"/>
      <c r="B2853" s="201"/>
      <c r="C2853" s="200"/>
      <c r="D2853" s="202"/>
      <c r="E2853" s="202"/>
    </row>
    <row r="2855" spans="1:5" x14ac:dyDescent="0.3">
      <c r="A2855" s="200"/>
      <c r="B2855" s="201"/>
      <c r="C2855" s="200"/>
      <c r="D2855" s="202"/>
      <c r="E2855" s="202"/>
    </row>
    <row r="2857" spans="1:5" x14ac:dyDescent="0.3">
      <c r="A2857" s="200"/>
      <c r="B2857" s="201"/>
      <c r="C2857" s="200"/>
      <c r="D2857" s="202"/>
      <c r="E2857" s="202"/>
    </row>
    <row r="2859" spans="1:5" x14ac:dyDescent="0.3">
      <c r="A2859" s="200"/>
      <c r="B2859" s="201"/>
      <c r="C2859" s="200"/>
      <c r="D2859" s="202"/>
      <c r="E2859" s="202"/>
    </row>
    <row r="2861" spans="1:5" x14ac:dyDescent="0.3">
      <c r="A2861" s="200"/>
      <c r="B2861" s="201"/>
      <c r="C2861" s="200"/>
      <c r="D2861" s="202"/>
      <c r="E2861" s="202"/>
    </row>
    <row r="2863" spans="1:5" x14ac:dyDescent="0.3">
      <c r="A2863" s="200"/>
      <c r="B2863" s="201"/>
      <c r="C2863" s="200"/>
      <c r="D2863" s="202"/>
      <c r="E2863" s="202"/>
    </row>
    <row r="2865" spans="1:5" x14ac:dyDescent="0.3">
      <c r="A2865" s="200"/>
      <c r="B2865" s="201"/>
      <c r="C2865" s="200"/>
      <c r="D2865" s="202"/>
      <c r="E2865" s="202"/>
    </row>
    <row r="2867" spans="1:5" x14ac:dyDescent="0.3">
      <c r="A2867" s="200"/>
      <c r="B2867" s="201"/>
      <c r="C2867" s="200"/>
      <c r="D2867" s="202"/>
      <c r="E2867" s="202"/>
    </row>
    <row r="2869" spans="1:5" x14ac:dyDescent="0.3">
      <c r="A2869" s="200"/>
      <c r="B2869" s="201"/>
      <c r="C2869" s="200"/>
      <c r="D2869" s="202"/>
      <c r="E2869" s="202"/>
    </row>
    <row r="2871" spans="1:5" x14ac:dyDescent="0.3">
      <c r="A2871" s="200"/>
      <c r="B2871" s="201"/>
      <c r="C2871" s="200"/>
      <c r="D2871" s="202"/>
      <c r="E2871" s="202"/>
    </row>
    <row r="2873" spans="1:5" x14ac:dyDescent="0.3">
      <c r="A2873" s="200"/>
      <c r="B2873" s="201"/>
      <c r="C2873" s="200"/>
      <c r="D2873" s="202"/>
      <c r="E2873" s="202"/>
    </row>
    <row r="2875" spans="1:5" x14ac:dyDescent="0.3">
      <c r="A2875" s="200"/>
      <c r="B2875" s="201"/>
      <c r="C2875" s="200"/>
      <c r="D2875" s="202"/>
      <c r="E2875" s="202"/>
    </row>
    <row r="2877" spans="1:5" x14ac:dyDescent="0.3">
      <c r="A2877" s="200"/>
      <c r="B2877" s="201"/>
      <c r="C2877" s="200"/>
      <c r="D2877" s="202"/>
      <c r="E2877" s="202"/>
    </row>
    <row r="2879" spans="1:5" x14ac:dyDescent="0.3">
      <c r="A2879" s="200"/>
      <c r="B2879" s="201"/>
      <c r="C2879" s="200"/>
      <c r="D2879" s="202"/>
      <c r="E2879" s="202"/>
    </row>
    <row r="2881" spans="1:5" x14ac:dyDescent="0.3">
      <c r="A2881" s="200"/>
      <c r="B2881" s="201"/>
      <c r="C2881" s="200"/>
      <c r="D2881" s="202"/>
      <c r="E2881" s="202"/>
    </row>
    <row r="2883" spans="1:5" x14ac:dyDescent="0.3">
      <c r="A2883" s="200"/>
      <c r="B2883" s="201"/>
      <c r="C2883" s="200"/>
      <c r="D2883" s="202"/>
      <c r="E2883" s="202"/>
    </row>
    <row r="2885" spans="1:5" x14ac:dyDescent="0.3">
      <c r="A2885" s="200"/>
      <c r="B2885" s="201"/>
      <c r="C2885" s="200"/>
      <c r="D2885" s="202"/>
      <c r="E2885" s="202"/>
    </row>
    <row r="2887" spans="1:5" x14ac:dyDescent="0.3">
      <c r="A2887" s="200"/>
      <c r="B2887" s="201"/>
      <c r="C2887" s="200"/>
      <c r="D2887" s="202"/>
      <c r="E2887" s="202"/>
    </row>
    <row r="2889" spans="1:5" x14ac:dyDescent="0.3">
      <c r="A2889" s="200"/>
      <c r="B2889" s="201"/>
      <c r="C2889" s="200"/>
      <c r="D2889" s="202"/>
      <c r="E2889" s="202"/>
    </row>
    <row r="2891" spans="1:5" x14ac:dyDescent="0.3">
      <c r="A2891" s="200"/>
      <c r="B2891" s="201"/>
      <c r="C2891" s="200"/>
      <c r="D2891" s="202"/>
      <c r="E2891" s="202"/>
    </row>
    <row r="2893" spans="1:5" x14ac:dyDescent="0.3">
      <c r="A2893" s="200"/>
      <c r="B2893" s="201"/>
      <c r="C2893" s="200"/>
      <c r="D2893" s="202"/>
      <c r="E2893" s="202"/>
    </row>
    <row r="2895" spans="1:5" x14ac:dyDescent="0.3">
      <c r="A2895" s="200"/>
      <c r="B2895" s="201"/>
      <c r="C2895" s="200"/>
      <c r="D2895" s="202"/>
      <c r="E2895" s="202"/>
    </row>
    <row r="2897" spans="1:5" x14ac:dyDescent="0.3">
      <c r="A2897" s="200"/>
      <c r="B2897" s="201"/>
      <c r="C2897" s="200"/>
      <c r="D2897" s="202"/>
      <c r="E2897" s="202"/>
    </row>
    <row r="2899" spans="1:5" x14ac:dyDescent="0.3">
      <c r="A2899" s="200"/>
      <c r="B2899" s="201"/>
      <c r="C2899" s="200"/>
      <c r="D2899" s="202"/>
      <c r="E2899" s="202"/>
    </row>
    <row r="2901" spans="1:5" x14ac:dyDescent="0.3">
      <c r="A2901" s="200"/>
      <c r="B2901" s="201"/>
      <c r="C2901" s="200"/>
      <c r="D2901" s="202"/>
      <c r="E2901" s="202"/>
    </row>
    <row r="2903" spans="1:5" x14ac:dyDescent="0.3">
      <c r="A2903" s="200"/>
      <c r="B2903" s="201"/>
      <c r="C2903" s="200"/>
      <c r="D2903" s="202"/>
      <c r="E2903" s="202"/>
    </row>
    <row r="2905" spans="1:5" x14ac:dyDescent="0.3">
      <c r="A2905" s="200"/>
      <c r="B2905" s="201"/>
      <c r="C2905" s="200"/>
      <c r="D2905" s="202"/>
      <c r="E2905" s="202"/>
    </row>
    <row r="2907" spans="1:5" x14ac:dyDescent="0.3">
      <c r="A2907" s="200"/>
      <c r="B2907" s="201"/>
      <c r="C2907" s="200"/>
      <c r="D2907" s="202"/>
      <c r="E2907" s="202"/>
    </row>
    <row r="2909" spans="1:5" x14ac:dyDescent="0.3">
      <c r="A2909" s="200"/>
      <c r="B2909" s="201"/>
      <c r="C2909" s="200"/>
      <c r="D2909" s="202"/>
      <c r="E2909" s="202"/>
    </row>
    <row r="2911" spans="1:5" x14ac:dyDescent="0.3">
      <c r="A2911" s="200"/>
      <c r="B2911" s="201"/>
      <c r="C2911" s="200"/>
      <c r="D2911" s="202"/>
      <c r="E2911" s="202"/>
    </row>
    <row r="2913" spans="1:5" x14ac:dyDescent="0.3">
      <c r="A2913" s="200"/>
      <c r="B2913" s="201"/>
      <c r="C2913" s="200"/>
      <c r="D2913" s="202"/>
      <c r="E2913" s="202"/>
    </row>
    <row r="2915" spans="1:5" x14ac:dyDescent="0.3">
      <c r="A2915" s="200"/>
      <c r="B2915" s="201"/>
      <c r="C2915" s="200"/>
      <c r="D2915" s="202"/>
      <c r="E2915" s="202"/>
    </row>
    <row r="2917" spans="1:5" x14ac:dyDescent="0.3">
      <c r="A2917" s="200"/>
      <c r="B2917" s="201"/>
      <c r="C2917" s="200"/>
      <c r="D2917" s="202"/>
      <c r="E2917" s="202"/>
    </row>
    <row r="2919" spans="1:5" x14ac:dyDescent="0.3">
      <c r="A2919" s="200"/>
      <c r="B2919" s="201"/>
      <c r="C2919" s="200"/>
      <c r="D2919" s="202"/>
      <c r="E2919" s="202"/>
    </row>
    <row r="2921" spans="1:5" x14ac:dyDescent="0.3">
      <c r="A2921" s="200"/>
      <c r="B2921" s="201"/>
      <c r="C2921" s="200"/>
      <c r="D2921" s="202"/>
      <c r="E2921" s="202"/>
    </row>
    <row r="2923" spans="1:5" x14ac:dyDescent="0.3">
      <c r="A2923" s="200"/>
      <c r="B2923" s="201"/>
      <c r="C2923" s="200"/>
      <c r="D2923" s="202"/>
      <c r="E2923" s="202"/>
    </row>
    <row r="2925" spans="1:5" x14ac:dyDescent="0.3">
      <c r="A2925" s="200"/>
      <c r="B2925" s="201"/>
      <c r="C2925" s="200"/>
      <c r="D2925" s="202"/>
      <c r="E2925" s="202"/>
    </row>
    <row r="2927" spans="1:5" x14ac:dyDescent="0.3">
      <c r="A2927" s="200"/>
      <c r="B2927" s="201"/>
      <c r="C2927" s="200"/>
      <c r="D2927" s="202"/>
      <c r="E2927" s="202"/>
    </row>
    <row r="2929" spans="1:5" x14ac:dyDescent="0.3">
      <c r="A2929" s="200"/>
      <c r="B2929" s="201"/>
      <c r="C2929" s="200"/>
      <c r="D2929" s="202"/>
      <c r="E2929" s="202"/>
    </row>
    <row r="2931" spans="1:5" x14ac:dyDescent="0.3">
      <c r="A2931" s="200"/>
      <c r="B2931" s="201"/>
      <c r="C2931" s="200"/>
      <c r="D2931" s="202"/>
      <c r="E2931" s="202"/>
    </row>
    <row r="2933" spans="1:5" x14ac:dyDescent="0.3">
      <c r="A2933" s="200"/>
      <c r="B2933" s="201"/>
      <c r="C2933" s="200"/>
      <c r="D2933" s="202"/>
      <c r="E2933" s="202"/>
    </row>
    <row r="2935" spans="1:5" x14ac:dyDescent="0.3">
      <c r="A2935" s="200"/>
      <c r="B2935" s="201"/>
      <c r="C2935" s="200"/>
      <c r="D2935" s="202"/>
      <c r="E2935" s="202"/>
    </row>
    <row r="2937" spans="1:5" x14ac:dyDescent="0.3">
      <c r="A2937" s="200"/>
      <c r="B2937" s="201"/>
      <c r="C2937" s="200"/>
      <c r="D2937" s="202"/>
      <c r="E2937" s="202"/>
    </row>
    <row r="2939" spans="1:5" x14ac:dyDescent="0.3">
      <c r="A2939" s="200"/>
      <c r="B2939" s="201"/>
      <c r="C2939" s="200"/>
      <c r="D2939" s="202"/>
      <c r="E2939" s="202"/>
    </row>
    <row r="2941" spans="1:5" x14ac:dyDescent="0.3">
      <c r="A2941" s="200"/>
      <c r="B2941" s="201"/>
      <c r="C2941" s="200"/>
      <c r="D2941" s="202"/>
      <c r="E2941" s="202"/>
    </row>
    <row r="2943" spans="1:5" x14ac:dyDescent="0.3">
      <c r="A2943" s="200"/>
      <c r="B2943" s="201"/>
      <c r="C2943" s="200"/>
      <c r="D2943" s="202"/>
      <c r="E2943" s="202"/>
    </row>
    <row r="2945" spans="1:5" x14ac:dyDescent="0.3">
      <c r="A2945" s="200"/>
      <c r="B2945" s="201"/>
      <c r="C2945" s="200"/>
      <c r="D2945" s="202"/>
      <c r="E2945" s="202"/>
    </row>
    <row r="2947" spans="1:5" x14ac:dyDescent="0.3">
      <c r="A2947" s="200"/>
      <c r="B2947" s="201"/>
      <c r="C2947" s="200"/>
      <c r="D2947" s="202"/>
      <c r="E2947" s="202"/>
    </row>
    <row r="2949" spans="1:5" x14ac:dyDescent="0.3">
      <c r="A2949" s="200"/>
      <c r="B2949" s="201"/>
      <c r="C2949" s="200"/>
      <c r="D2949" s="202"/>
      <c r="E2949" s="202"/>
    </row>
    <row r="2951" spans="1:5" x14ac:dyDescent="0.3">
      <c r="A2951" s="200"/>
      <c r="B2951" s="201"/>
      <c r="C2951" s="200"/>
      <c r="D2951" s="202"/>
      <c r="E2951" s="202"/>
    </row>
    <row r="2953" spans="1:5" x14ac:dyDescent="0.3">
      <c r="A2953" s="200"/>
      <c r="B2953" s="201"/>
      <c r="C2953" s="200"/>
      <c r="D2953" s="202"/>
      <c r="E2953" s="202"/>
    </row>
    <row r="2955" spans="1:5" x14ac:dyDescent="0.3">
      <c r="A2955" s="200"/>
      <c r="B2955" s="201"/>
      <c r="C2955" s="200"/>
      <c r="D2955" s="202"/>
      <c r="E2955" s="202"/>
    </row>
    <row r="2957" spans="1:5" x14ac:dyDescent="0.3">
      <c r="A2957" s="200"/>
      <c r="B2957" s="201"/>
      <c r="C2957" s="200"/>
      <c r="D2957" s="202"/>
      <c r="E2957" s="202"/>
    </row>
    <row r="2959" spans="1:5" x14ac:dyDescent="0.3">
      <c r="A2959" s="200"/>
      <c r="B2959" s="201"/>
      <c r="C2959" s="200"/>
      <c r="D2959" s="202"/>
      <c r="E2959" s="202"/>
    </row>
    <row r="2961" spans="1:5" x14ac:dyDescent="0.3">
      <c r="A2961" s="200"/>
      <c r="B2961" s="201"/>
      <c r="C2961" s="200"/>
      <c r="D2961" s="202"/>
      <c r="E2961" s="202"/>
    </row>
    <row r="2963" spans="1:5" x14ac:dyDescent="0.3">
      <c r="A2963" s="200"/>
      <c r="B2963" s="201"/>
      <c r="C2963" s="200"/>
      <c r="D2963" s="202"/>
      <c r="E2963" s="202"/>
    </row>
    <row r="2965" spans="1:5" x14ac:dyDescent="0.3">
      <c r="A2965" s="200"/>
      <c r="B2965" s="201"/>
      <c r="C2965" s="200"/>
      <c r="D2965" s="202"/>
      <c r="E2965" s="202"/>
    </row>
    <row r="2967" spans="1:5" x14ac:dyDescent="0.3">
      <c r="A2967" s="200"/>
      <c r="B2967" s="201"/>
      <c r="C2967" s="200"/>
      <c r="D2967" s="202"/>
      <c r="E2967" s="202"/>
    </row>
    <row r="2969" spans="1:5" x14ac:dyDescent="0.3">
      <c r="A2969" s="200"/>
      <c r="B2969" s="201"/>
      <c r="C2969" s="200"/>
      <c r="D2969" s="202"/>
      <c r="E2969" s="202"/>
    </row>
    <row r="2971" spans="1:5" x14ac:dyDescent="0.3">
      <c r="A2971" s="200"/>
      <c r="B2971" s="201"/>
      <c r="C2971" s="200"/>
      <c r="D2971" s="202"/>
      <c r="E2971" s="202"/>
    </row>
    <row r="2973" spans="1:5" x14ac:dyDescent="0.3">
      <c r="A2973" s="200"/>
      <c r="B2973" s="201"/>
      <c r="C2973" s="200"/>
      <c r="D2973" s="202"/>
      <c r="E2973" s="202"/>
    </row>
    <row r="2975" spans="1:5" x14ac:dyDescent="0.3">
      <c r="A2975" s="200"/>
      <c r="B2975" s="201"/>
      <c r="C2975" s="200"/>
      <c r="D2975" s="202"/>
      <c r="E2975" s="202"/>
    </row>
    <row r="2977" spans="1:5" x14ac:dyDescent="0.3">
      <c r="A2977" s="200"/>
      <c r="B2977" s="201"/>
      <c r="C2977" s="200"/>
      <c r="D2977" s="202"/>
      <c r="E2977" s="202"/>
    </row>
    <row r="2979" spans="1:5" x14ac:dyDescent="0.3">
      <c r="A2979" s="200"/>
      <c r="B2979" s="201"/>
      <c r="C2979" s="200"/>
      <c r="D2979" s="202"/>
      <c r="E2979" s="202"/>
    </row>
    <row r="2981" spans="1:5" x14ac:dyDescent="0.3">
      <c r="A2981" s="200"/>
      <c r="B2981" s="201"/>
      <c r="C2981" s="200"/>
      <c r="D2981" s="202"/>
      <c r="E2981" s="202"/>
    </row>
    <row r="2983" spans="1:5" x14ac:dyDescent="0.3">
      <c r="A2983" s="200"/>
      <c r="B2983" s="201"/>
      <c r="C2983" s="200"/>
      <c r="D2983" s="202"/>
      <c r="E2983" s="202"/>
    </row>
    <row r="2985" spans="1:5" x14ac:dyDescent="0.3">
      <c r="A2985" s="200"/>
      <c r="B2985" s="201"/>
      <c r="C2985" s="200"/>
      <c r="D2985" s="202"/>
      <c r="E2985" s="202"/>
    </row>
    <row r="2987" spans="1:5" x14ac:dyDescent="0.3">
      <c r="A2987" s="200"/>
      <c r="B2987" s="201"/>
      <c r="C2987" s="200"/>
      <c r="D2987" s="202"/>
      <c r="E2987" s="202"/>
    </row>
    <row r="2989" spans="1:5" x14ac:dyDescent="0.3">
      <c r="A2989" s="200"/>
      <c r="B2989" s="201"/>
      <c r="C2989" s="200"/>
      <c r="D2989" s="202"/>
      <c r="E2989" s="202"/>
    </row>
    <row r="2991" spans="1:5" x14ac:dyDescent="0.3">
      <c r="A2991" s="200"/>
      <c r="B2991" s="201"/>
      <c r="C2991" s="200"/>
      <c r="D2991" s="202"/>
      <c r="E2991" s="202"/>
    </row>
    <row r="2993" spans="1:5" x14ac:dyDescent="0.3">
      <c r="A2993" s="200"/>
      <c r="B2993" s="201"/>
      <c r="C2993" s="200"/>
      <c r="D2993" s="202"/>
      <c r="E2993" s="202"/>
    </row>
    <row r="2995" spans="1:5" x14ac:dyDescent="0.3">
      <c r="A2995" s="200"/>
      <c r="B2995" s="201"/>
      <c r="C2995" s="200"/>
      <c r="D2995" s="202"/>
      <c r="E2995" s="202"/>
    </row>
    <row r="2997" spans="1:5" x14ac:dyDescent="0.3">
      <c r="A2997" s="200"/>
      <c r="B2997" s="201"/>
      <c r="C2997" s="200"/>
      <c r="D2997" s="202"/>
      <c r="E2997" s="202"/>
    </row>
    <row r="2999" spans="1:5" x14ac:dyDescent="0.3">
      <c r="A2999" s="200"/>
      <c r="B2999" s="201"/>
      <c r="C2999" s="200"/>
      <c r="D2999" s="202"/>
      <c r="E2999" s="202"/>
    </row>
    <row r="3001" spans="1:5" x14ac:dyDescent="0.3">
      <c r="A3001" s="200"/>
      <c r="B3001" s="201"/>
      <c r="C3001" s="200"/>
      <c r="D3001" s="202"/>
      <c r="E3001" s="202"/>
    </row>
    <row r="3003" spans="1:5" x14ac:dyDescent="0.3">
      <c r="A3003" s="200"/>
      <c r="B3003" s="201"/>
      <c r="C3003" s="200"/>
      <c r="D3003" s="202"/>
      <c r="E3003" s="202"/>
    </row>
    <row r="3005" spans="1:5" x14ac:dyDescent="0.3">
      <c r="A3005" s="200"/>
      <c r="B3005" s="201"/>
      <c r="C3005" s="200"/>
      <c r="D3005" s="202"/>
      <c r="E3005" s="202"/>
    </row>
    <row r="3007" spans="1:5" x14ac:dyDescent="0.3">
      <c r="A3007" s="200"/>
      <c r="B3007" s="201"/>
      <c r="C3007" s="200"/>
      <c r="D3007" s="202"/>
      <c r="E3007" s="202"/>
    </row>
    <row r="3009" spans="1:5" x14ac:dyDescent="0.3">
      <c r="A3009" s="200"/>
      <c r="B3009" s="201"/>
      <c r="C3009" s="200"/>
      <c r="D3009" s="202"/>
      <c r="E3009" s="202"/>
    </row>
    <row r="3011" spans="1:5" x14ac:dyDescent="0.3">
      <c r="A3011" s="200"/>
      <c r="B3011" s="201"/>
      <c r="C3011" s="200"/>
      <c r="D3011" s="202"/>
      <c r="E3011" s="202"/>
    </row>
    <row r="3013" spans="1:5" x14ac:dyDescent="0.3">
      <c r="A3013" s="200"/>
      <c r="B3013" s="201"/>
      <c r="C3013" s="200"/>
      <c r="D3013" s="202"/>
      <c r="E3013" s="202"/>
    </row>
    <row r="3015" spans="1:5" x14ac:dyDescent="0.3">
      <c r="A3015" s="200"/>
      <c r="B3015" s="201"/>
      <c r="C3015" s="200"/>
      <c r="D3015" s="202"/>
      <c r="E3015" s="202"/>
    </row>
    <row r="3017" spans="1:5" x14ac:dyDescent="0.3">
      <c r="A3017" s="200"/>
      <c r="B3017" s="201"/>
      <c r="C3017" s="200"/>
      <c r="D3017" s="202"/>
      <c r="E3017" s="202"/>
    </row>
    <row r="3019" spans="1:5" x14ac:dyDescent="0.3">
      <c r="A3019" s="200"/>
      <c r="B3019" s="201"/>
      <c r="C3019" s="200"/>
      <c r="D3019" s="202"/>
      <c r="E3019" s="202"/>
    </row>
    <row r="3021" spans="1:5" x14ac:dyDescent="0.3">
      <c r="A3021" s="200"/>
      <c r="B3021" s="201"/>
      <c r="C3021" s="200"/>
      <c r="D3021" s="202"/>
      <c r="E3021" s="202"/>
    </row>
    <row r="3023" spans="1:5" x14ac:dyDescent="0.3">
      <c r="A3023" s="200"/>
      <c r="B3023" s="201"/>
      <c r="C3023" s="200"/>
      <c r="D3023" s="202"/>
      <c r="E3023" s="202"/>
    </row>
    <row r="3025" spans="1:5" x14ac:dyDescent="0.3">
      <c r="A3025" s="200"/>
      <c r="B3025" s="201"/>
      <c r="C3025" s="200"/>
      <c r="D3025" s="202"/>
      <c r="E3025" s="202"/>
    </row>
    <row r="3027" spans="1:5" x14ac:dyDescent="0.3">
      <c r="A3027" s="200"/>
      <c r="B3027" s="201"/>
      <c r="C3027" s="200"/>
      <c r="D3027" s="202"/>
      <c r="E3027" s="202"/>
    </row>
    <row r="3029" spans="1:5" x14ac:dyDescent="0.3">
      <c r="A3029" s="200"/>
      <c r="B3029" s="201"/>
      <c r="C3029" s="200"/>
      <c r="D3029" s="202"/>
      <c r="E3029" s="202"/>
    </row>
    <row r="3031" spans="1:5" x14ac:dyDescent="0.3">
      <c r="A3031" s="200"/>
      <c r="B3031" s="201"/>
      <c r="C3031" s="200"/>
      <c r="D3031" s="202"/>
      <c r="E3031" s="202"/>
    </row>
    <row r="3033" spans="1:5" x14ac:dyDescent="0.3">
      <c r="A3033" s="200"/>
      <c r="B3033" s="201"/>
      <c r="C3033" s="200"/>
      <c r="D3033" s="202"/>
      <c r="E3033" s="202"/>
    </row>
    <row r="3035" spans="1:5" x14ac:dyDescent="0.3">
      <c r="A3035" s="200"/>
      <c r="B3035" s="201"/>
      <c r="C3035" s="200"/>
      <c r="D3035" s="202"/>
      <c r="E3035" s="202"/>
    </row>
    <row r="3037" spans="1:5" x14ac:dyDescent="0.3">
      <c r="A3037" s="200"/>
      <c r="B3037" s="201"/>
      <c r="C3037" s="200"/>
      <c r="D3037" s="202"/>
      <c r="E3037" s="202"/>
    </row>
    <row r="3039" spans="1:5" x14ac:dyDescent="0.3">
      <c r="A3039" s="200"/>
      <c r="B3039" s="201"/>
      <c r="C3039" s="200"/>
      <c r="D3039" s="202"/>
      <c r="E3039" s="202"/>
    </row>
    <row r="3041" spans="1:5" x14ac:dyDescent="0.3">
      <c r="A3041" s="200"/>
      <c r="B3041" s="201"/>
      <c r="C3041" s="200"/>
      <c r="D3041" s="202"/>
      <c r="E3041" s="202"/>
    </row>
    <row r="3043" spans="1:5" x14ac:dyDescent="0.3">
      <c r="A3043" s="200"/>
      <c r="B3043" s="201"/>
      <c r="C3043" s="200"/>
      <c r="D3043" s="202"/>
      <c r="E3043" s="202"/>
    </row>
    <row r="3045" spans="1:5" x14ac:dyDescent="0.3">
      <c r="A3045" s="200"/>
      <c r="B3045" s="201"/>
      <c r="C3045" s="200"/>
      <c r="D3045" s="202"/>
      <c r="E3045" s="202"/>
    </row>
    <row r="3047" spans="1:5" x14ac:dyDescent="0.3">
      <c r="A3047" s="200"/>
      <c r="B3047" s="201"/>
      <c r="C3047" s="200"/>
      <c r="D3047" s="202"/>
      <c r="E3047" s="202"/>
    </row>
    <row r="3049" spans="1:5" x14ac:dyDescent="0.3">
      <c r="A3049" s="200"/>
      <c r="B3049" s="201"/>
      <c r="C3049" s="200"/>
      <c r="D3049" s="202"/>
      <c r="E3049" s="202"/>
    </row>
    <row r="3051" spans="1:5" x14ac:dyDescent="0.3">
      <c r="A3051" s="200"/>
      <c r="B3051" s="201"/>
      <c r="C3051" s="200"/>
      <c r="D3051" s="202"/>
      <c r="E3051" s="202"/>
    </row>
    <row r="3053" spans="1:5" x14ac:dyDescent="0.3">
      <c r="A3053" s="200"/>
      <c r="B3053" s="201"/>
      <c r="C3053" s="200"/>
      <c r="D3053" s="202"/>
      <c r="E3053" s="202"/>
    </row>
    <row r="3055" spans="1:5" x14ac:dyDescent="0.3">
      <c r="A3055" s="200"/>
      <c r="B3055" s="201"/>
      <c r="C3055" s="200"/>
      <c r="D3055" s="202"/>
      <c r="E3055" s="202"/>
    </row>
    <row r="3057" spans="1:5" x14ac:dyDescent="0.3">
      <c r="A3057" s="200"/>
      <c r="B3057" s="201"/>
      <c r="C3057" s="200"/>
      <c r="D3057" s="202"/>
      <c r="E3057" s="202"/>
    </row>
    <row r="3059" spans="1:5" x14ac:dyDescent="0.3">
      <c r="A3059" s="200"/>
      <c r="B3059" s="201"/>
      <c r="C3059" s="200"/>
      <c r="D3059" s="202"/>
      <c r="E3059" s="202"/>
    </row>
    <row r="3061" spans="1:5" x14ac:dyDescent="0.3">
      <c r="A3061" s="200"/>
      <c r="B3061" s="201"/>
      <c r="C3061" s="200"/>
      <c r="D3061" s="202"/>
      <c r="E3061" s="202"/>
    </row>
    <row r="3063" spans="1:5" x14ac:dyDescent="0.3">
      <c r="A3063" s="200"/>
      <c r="B3063" s="201"/>
      <c r="C3063" s="200"/>
      <c r="D3063" s="202"/>
      <c r="E3063" s="202"/>
    </row>
    <row r="3065" spans="1:5" x14ac:dyDescent="0.3">
      <c r="A3065" s="200"/>
      <c r="B3065" s="201"/>
      <c r="C3065" s="200"/>
      <c r="D3065" s="202"/>
      <c r="E3065" s="202"/>
    </row>
    <row r="3067" spans="1:5" x14ac:dyDescent="0.3">
      <c r="A3067" s="200"/>
      <c r="B3067" s="201"/>
      <c r="C3067" s="200"/>
      <c r="D3067" s="202"/>
      <c r="E3067" s="202"/>
    </row>
    <row r="3069" spans="1:5" x14ac:dyDescent="0.3">
      <c r="A3069" s="200"/>
      <c r="B3069" s="201"/>
      <c r="C3069" s="200"/>
      <c r="D3069" s="202"/>
      <c r="E3069" s="202"/>
    </row>
    <row r="3071" spans="1:5" x14ac:dyDescent="0.3">
      <c r="A3071" s="200"/>
      <c r="B3071" s="201"/>
      <c r="C3071" s="200"/>
      <c r="D3071" s="202"/>
      <c r="E3071" s="202"/>
    </row>
    <row r="3073" spans="1:5" x14ac:dyDescent="0.3">
      <c r="A3073" s="200"/>
      <c r="B3073" s="201"/>
      <c r="C3073" s="200"/>
      <c r="D3073" s="202"/>
      <c r="E3073" s="202"/>
    </row>
    <row r="3075" spans="1:5" x14ac:dyDescent="0.3">
      <c r="A3075" s="200"/>
      <c r="B3075" s="201"/>
      <c r="C3075" s="200"/>
      <c r="D3075" s="202"/>
      <c r="E3075" s="202"/>
    </row>
    <row r="3077" spans="1:5" x14ac:dyDescent="0.3">
      <c r="A3077" s="200"/>
      <c r="B3077" s="201"/>
      <c r="C3077" s="200"/>
      <c r="D3077" s="202"/>
      <c r="E3077" s="202"/>
    </row>
    <row r="3079" spans="1:5" x14ac:dyDescent="0.3">
      <c r="A3079" s="200"/>
      <c r="B3079" s="201"/>
      <c r="C3079" s="200"/>
      <c r="D3079" s="202"/>
      <c r="E3079" s="202"/>
    </row>
    <row r="3081" spans="1:5" x14ac:dyDescent="0.3">
      <c r="A3081" s="200"/>
      <c r="B3081" s="201"/>
      <c r="C3081" s="200"/>
      <c r="D3081" s="202"/>
      <c r="E3081" s="202"/>
    </row>
    <row r="3083" spans="1:5" x14ac:dyDescent="0.3">
      <c r="A3083" s="200"/>
      <c r="B3083" s="201"/>
      <c r="C3083" s="200"/>
      <c r="D3083" s="202"/>
      <c r="E3083" s="202"/>
    </row>
    <row r="3085" spans="1:5" x14ac:dyDescent="0.3">
      <c r="A3085" s="200"/>
      <c r="B3085" s="201"/>
      <c r="C3085" s="200"/>
      <c r="D3085" s="202"/>
      <c r="E3085" s="202"/>
    </row>
    <row r="3087" spans="1:5" x14ac:dyDescent="0.3">
      <c r="A3087" s="200"/>
      <c r="B3087" s="201"/>
      <c r="C3087" s="200"/>
      <c r="D3087" s="202"/>
      <c r="E3087" s="202"/>
    </row>
    <row r="3089" spans="1:5" x14ac:dyDescent="0.3">
      <c r="A3089" s="200"/>
      <c r="B3089" s="201"/>
      <c r="C3089" s="200"/>
      <c r="D3089" s="202"/>
      <c r="E3089" s="202"/>
    </row>
    <row r="3091" spans="1:5" x14ac:dyDescent="0.3">
      <c r="A3091" s="200"/>
      <c r="B3091" s="201"/>
      <c r="C3091" s="200"/>
      <c r="D3091" s="202"/>
      <c r="E3091" s="202"/>
    </row>
    <row r="3093" spans="1:5" x14ac:dyDescent="0.3">
      <c r="A3093" s="200"/>
      <c r="B3093" s="201"/>
      <c r="C3093" s="200"/>
      <c r="D3093" s="202"/>
      <c r="E3093" s="202"/>
    </row>
    <row r="3095" spans="1:5" x14ac:dyDescent="0.3">
      <c r="A3095" s="200"/>
      <c r="B3095" s="201"/>
      <c r="C3095" s="200"/>
      <c r="D3095" s="202"/>
      <c r="E3095" s="202"/>
    </row>
    <row r="3097" spans="1:5" x14ac:dyDescent="0.3">
      <c r="A3097" s="200"/>
      <c r="B3097" s="201"/>
      <c r="C3097" s="200"/>
      <c r="D3097" s="202"/>
      <c r="E3097" s="202"/>
    </row>
    <row r="3099" spans="1:5" x14ac:dyDescent="0.3">
      <c r="A3099" s="200"/>
      <c r="B3099" s="201"/>
      <c r="C3099" s="200"/>
      <c r="D3099" s="202"/>
      <c r="E3099" s="202"/>
    </row>
    <row r="3101" spans="1:5" x14ac:dyDescent="0.3">
      <c r="A3101" s="200"/>
      <c r="B3101" s="201"/>
      <c r="C3101" s="200"/>
      <c r="D3101" s="202"/>
      <c r="E3101" s="202"/>
    </row>
    <row r="3103" spans="1:5" x14ac:dyDescent="0.3">
      <c r="A3103" s="200"/>
      <c r="B3103" s="201"/>
      <c r="C3103" s="200"/>
      <c r="D3103" s="202"/>
      <c r="E3103" s="202"/>
    </row>
    <row r="3105" spans="1:5" x14ac:dyDescent="0.3">
      <c r="A3105" s="200"/>
      <c r="B3105" s="201"/>
      <c r="C3105" s="200"/>
      <c r="D3105" s="202"/>
      <c r="E3105" s="202"/>
    </row>
    <row r="3107" spans="1:5" x14ac:dyDescent="0.3">
      <c r="A3107" s="200"/>
      <c r="B3107" s="201"/>
      <c r="C3107" s="200"/>
      <c r="D3107" s="202"/>
      <c r="E3107" s="202"/>
    </row>
    <row r="3109" spans="1:5" x14ac:dyDescent="0.3">
      <c r="A3109" s="200"/>
      <c r="B3109" s="201"/>
      <c r="C3109" s="200"/>
      <c r="D3109" s="202"/>
      <c r="E3109" s="202"/>
    </row>
    <row r="3111" spans="1:5" x14ac:dyDescent="0.3">
      <c r="A3111" s="200"/>
      <c r="B3111" s="201"/>
      <c r="C3111" s="200"/>
      <c r="D3111" s="202"/>
      <c r="E3111" s="202"/>
    </row>
    <row r="3113" spans="1:5" x14ac:dyDescent="0.3">
      <c r="A3113" s="200"/>
      <c r="B3113" s="201"/>
      <c r="C3113" s="200"/>
      <c r="D3113" s="202"/>
      <c r="E3113" s="202"/>
    </row>
    <row r="3115" spans="1:5" x14ac:dyDescent="0.3">
      <c r="A3115" s="200"/>
      <c r="B3115" s="201"/>
      <c r="C3115" s="200"/>
      <c r="D3115" s="202"/>
      <c r="E3115" s="202"/>
    </row>
    <row r="3117" spans="1:5" x14ac:dyDescent="0.3">
      <c r="A3117" s="200"/>
      <c r="B3117" s="201"/>
      <c r="C3117" s="200"/>
      <c r="D3117" s="202"/>
      <c r="E3117" s="202"/>
    </row>
    <row r="3119" spans="1:5" x14ac:dyDescent="0.3">
      <c r="A3119" s="200"/>
      <c r="B3119" s="201"/>
      <c r="C3119" s="200"/>
      <c r="D3119" s="202"/>
      <c r="E3119" s="202"/>
    </row>
    <row r="3121" spans="1:5" x14ac:dyDescent="0.3">
      <c r="A3121" s="200"/>
      <c r="B3121" s="201"/>
      <c r="C3121" s="200"/>
      <c r="D3121" s="202"/>
      <c r="E3121" s="202"/>
    </row>
    <row r="3123" spans="1:5" x14ac:dyDescent="0.3">
      <c r="A3123" s="200"/>
      <c r="B3123" s="201"/>
      <c r="C3123" s="200"/>
      <c r="D3123" s="202"/>
      <c r="E3123" s="202"/>
    </row>
    <row r="3125" spans="1:5" x14ac:dyDescent="0.3">
      <c r="A3125" s="200"/>
      <c r="B3125" s="201"/>
      <c r="C3125" s="200"/>
      <c r="D3125" s="202"/>
      <c r="E3125" s="202"/>
    </row>
    <row r="3127" spans="1:5" x14ac:dyDescent="0.3">
      <c r="A3127" s="200"/>
      <c r="B3127" s="201"/>
      <c r="C3127" s="200"/>
      <c r="D3127" s="202"/>
      <c r="E3127" s="202"/>
    </row>
    <row r="3129" spans="1:5" x14ac:dyDescent="0.3">
      <c r="A3129" s="200"/>
      <c r="B3129" s="201"/>
      <c r="C3129" s="200"/>
      <c r="D3129" s="202"/>
      <c r="E3129" s="202"/>
    </row>
    <row r="3131" spans="1:5" x14ac:dyDescent="0.3">
      <c r="A3131" s="200"/>
      <c r="B3131" s="201"/>
      <c r="C3131" s="200"/>
      <c r="D3131" s="202"/>
      <c r="E3131" s="202"/>
    </row>
    <row r="3133" spans="1:5" x14ac:dyDescent="0.3">
      <c r="A3133" s="200"/>
      <c r="B3133" s="201"/>
      <c r="C3133" s="200"/>
      <c r="D3133" s="202"/>
      <c r="E3133" s="202"/>
    </row>
    <row r="3135" spans="1:5" x14ac:dyDescent="0.3">
      <c r="A3135" s="200"/>
      <c r="B3135" s="201"/>
      <c r="C3135" s="200"/>
      <c r="D3135" s="202"/>
      <c r="E3135" s="202"/>
    </row>
    <row r="3137" spans="1:5" x14ac:dyDescent="0.3">
      <c r="A3137" s="200"/>
      <c r="B3137" s="201"/>
      <c r="C3137" s="200"/>
      <c r="D3137" s="202"/>
      <c r="E3137" s="202"/>
    </row>
    <row r="3139" spans="1:5" x14ac:dyDescent="0.3">
      <c r="A3139" s="200"/>
      <c r="B3139" s="201"/>
      <c r="C3139" s="200"/>
      <c r="D3139" s="202"/>
      <c r="E3139" s="202"/>
    </row>
    <row r="3141" spans="1:5" x14ac:dyDescent="0.3">
      <c r="A3141" s="200"/>
      <c r="B3141" s="201"/>
      <c r="C3141" s="200"/>
      <c r="D3141" s="202"/>
      <c r="E3141" s="202"/>
    </row>
    <row r="3143" spans="1:5" x14ac:dyDescent="0.3">
      <c r="A3143" s="200"/>
      <c r="B3143" s="201"/>
      <c r="C3143" s="200"/>
      <c r="D3143" s="202"/>
      <c r="E3143" s="202"/>
    </row>
    <row r="3145" spans="1:5" x14ac:dyDescent="0.3">
      <c r="A3145" s="200"/>
      <c r="B3145" s="201"/>
      <c r="C3145" s="200"/>
      <c r="D3145" s="202"/>
      <c r="E3145" s="202"/>
    </row>
    <row r="3147" spans="1:5" x14ac:dyDescent="0.3">
      <c r="A3147" s="200"/>
      <c r="B3147" s="201"/>
      <c r="C3147" s="200"/>
      <c r="D3147" s="202"/>
      <c r="E3147" s="202"/>
    </row>
    <row r="3149" spans="1:5" x14ac:dyDescent="0.3">
      <c r="A3149" s="200"/>
      <c r="B3149" s="201"/>
      <c r="C3149" s="200"/>
      <c r="D3149" s="202"/>
      <c r="E3149" s="202"/>
    </row>
    <row r="3151" spans="1:5" x14ac:dyDescent="0.3">
      <c r="A3151" s="200"/>
      <c r="B3151" s="201"/>
      <c r="C3151" s="200"/>
      <c r="D3151" s="202"/>
      <c r="E3151" s="202"/>
    </row>
    <row r="3153" spans="1:5" x14ac:dyDescent="0.3">
      <c r="A3153" s="200"/>
      <c r="B3153" s="201"/>
      <c r="C3153" s="200"/>
      <c r="D3153" s="202"/>
      <c r="E3153" s="202"/>
    </row>
    <row r="3155" spans="1:5" x14ac:dyDescent="0.3">
      <c r="A3155" s="200"/>
      <c r="B3155" s="201"/>
      <c r="C3155" s="200"/>
      <c r="D3155" s="202"/>
      <c r="E3155" s="202"/>
    </row>
    <row r="3157" spans="1:5" x14ac:dyDescent="0.3">
      <c r="A3157" s="200"/>
      <c r="B3157" s="201"/>
      <c r="C3157" s="200"/>
      <c r="D3157" s="202"/>
      <c r="E3157" s="202"/>
    </row>
    <row r="3159" spans="1:5" x14ac:dyDescent="0.3">
      <c r="A3159" s="200"/>
      <c r="B3159" s="201"/>
      <c r="C3159" s="200"/>
      <c r="D3159" s="202"/>
      <c r="E3159" s="202"/>
    </row>
    <row r="3161" spans="1:5" x14ac:dyDescent="0.3">
      <c r="A3161" s="200"/>
      <c r="B3161" s="201"/>
      <c r="C3161" s="200"/>
      <c r="D3161" s="202"/>
      <c r="E3161" s="202"/>
    </row>
    <row r="3163" spans="1:5" x14ac:dyDescent="0.3">
      <c r="A3163" s="200"/>
      <c r="B3163" s="201"/>
      <c r="C3163" s="200"/>
      <c r="D3163" s="202"/>
      <c r="E3163" s="202"/>
    </row>
    <row r="3165" spans="1:5" x14ac:dyDescent="0.3">
      <c r="A3165" s="200"/>
      <c r="B3165" s="201"/>
      <c r="C3165" s="200"/>
      <c r="D3165" s="202"/>
      <c r="E3165" s="202"/>
    </row>
    <row r="3167" spans="1:5" x14ac:dyDescent="0.3">
      <c r="A3167" s="200"/>
      <c r="B3167" s="201"/>
      <c r="C3167" s="200"/>
      <c r="D3167" s="202"/>
      <c r="E3167" s="202"/>
    </row>
    <row r="3169" spans="1:5" x14ac:dyDescent="0.3">
      <c r="A3169" s="200"/>
      <c r="B3169" s="201"/>
      <c r="C3169" s="200"/>
      <c r="D3169" s="202"/>
      <c r="E3169" s="202"/>
    </row>
    <row r="3171" spans="1:5" x14ac:dyDescent="0.3">
      <c r="A3171" s="200"/>
      <c r="B3171" s="201"/>
      <c r="C3171" s="200"/>
      <c r="D3171" s="202"/>
      <c r="E3171" s="202"/>
    </row>
    <row r="3173" spans="1:5" x14ac:dyDescent="0.3">
      <c r="A3173" s="200"/>
      <c r="B3173" s="201"/>
      <c r="C3173" s="200"/>
      <c r="D3173" s="202"/>
      <c r="E3173" s="202"/>
    </row>
    <row r="3175" spans="1:5" x14ac:dyDescent="0.3">
      <c r="A3175" s="200"/>
      <c r="B3175" s="201"/>
      <c r="C3175" s="200"/>
      <c r="D3175" s="202"/>
      <c r="E3175" s="202"/>
    </row>
    <row r="3177" spans="1:5" x14ac:dyDescent="0.3">
      <c r="A3177" s="200"/>
      <c r="B3177" s="201"/>
      <c r="C3177" s="200"/>
      <c r="D3177" s="202"/>
      <c r="E3177" s="202"/>
    </row>
    <row r="3179" spans="1:5" x14ac:dyDescent="0.3">
      <c r="A3179" s="200"/>
      <c r="B3179" s="201"/>
      <c r="C3179" s="200"/>
      <c r="D3179" s="202"/>
      <c r="E3179" s="202"/>
    </row>
    <row r="3181" spans="1:5" x14ac:dyDescent="0.3">
      <c r="A3181" s="200"/>
      <c r="B3181" s="201"/>
      <c r="C3181" s="200"/>
      <c r="D3181" s="202"/>
      <c r="E3181" s="202"/>
    </row>
    <row r="3183" spans="1:5" x14ac:dyDescent="0.3">
      <c r="A3183" s="200"/>
      <c r="B3183" s="201"/>
      <c r="C3183" s="200"/>
      <c r="D3183" s="202"/>
      <c r="E3183" s="202"/>
    </row>
    <row r="3185" spans="1:5" x14ac:dyDescent="0.3">
      <c r="A3185" s="200"/>
      <c r="B3185" s="201"/>
      <c r="C3185" s="200"/>
      <c r="D3185" s="202"/>
      <c r="E3185" s="202"/>
    </row>
    <row r="3187" spans="1:5" x14ac:dyDescent="0.3">
      <c r="A3187" s="200"/>
      <c r="B3187" s="201"/>
      <c r="C3187" s="200"/>
      <c r="D3187" s="202"/>
      <c r="E3187" s="202"/>
    </row>
    <row r="3189" spans="1:5" x14ac:dyDescent="0.3">
      <c r="A3189" s="200"/>
      <c r="B3189" s="201"/>
      <c r="C3189" s="200"/>
      <c r="D3189" s="202"/>
      <c r="E3189" s="202"/>
    </row>
    <row r="3191" spans="1:5" x14ac:dyDescent="0.3">
      <c r="A3191" s="200"/>
      <c r="B3191" s="201"/>
      <c r="C3191" s="200"/>
      <c r="D3191" s="202"/>
      <c r="E3191" s="202"/>
    </row>
    <row r="3193" spans="1:5" x14ac:dyDescent="0.3">
      <c r="A3193" s="200"/>
      <c r="B3193" s="201"/>
      <c r="C3193" s="200"/>
      <c r="D3193" s="202"/>
      <c r="E3193" s="202"/>
    </row>
    <row r="3195" spans="1:5" x14ac:dyDescent="0.3">
      <c r="A3195" s="200"/>
      <c r="B3195" s="201"/>
      <c r="C3195" s="200"/>
      <c r="D3195" s="202"/>
      <c r="E3195" s="202"/>
    </row>
    <row r="3197" spans="1:5" x14ac:dyDescent="0.3">
      <c r="A3197" s="200"/>
      <c r="B3197" s="201"/>
      <c r="C3197" s="200"/>
      <c r="D3197" s="202"/>
      <c r="E3197" s="202"/>
    </row>
    <row r="3199" spans="1:5" x14ac:dyDescent="0.3">
      <c r="A3199" s="200"/>
      <c r="B3199" s="201"/>
      <c r="C3199" s="200"/>
      <c r="D3199" s="202"/>
      <c r="E3199" s="202"/>
    </row>
    <row r="3201" spans="1:5" x14ac:dyDescent="0.3">
      <c r="A3201" s="200"/>
      <c r="B3201" s="201"/>
      <c r="C3201" s="200"/>
      <c r="D3201" s="202"/>
      <c r="E3201" s="202"/>
    </row>
    <row r="3203" spans="1:5" x14ac:dyDescent="0.3">
      <c r="A3203" s="200"/>
      <c r="B3203" s="201"/>
      <c r="C3203" s="200"/>
      <c r="D3203" s="202"/>
      <c r="E3203" s="202"/>
    </row>
    <row r="3205" spans="1:5" x14ac:dyDescent="0.3">
      <c r="A3205" s="200"/>
      <c r="B3205" s="201"/>
      <c r="C3205" s="200"/>
      <c r="D3205" s="202"/>
      <c r="E3205" s="202"/>
    </row>
    <row r="3207" spans="1:5" x14ac:dyDescent="0.3">
      <c r="A3207" s="200"/>
      <c r="B3207" s="201"/>
      <c r="C3207" s="200"/>
      <c r="D3207" s="202"/>
      <c r="E3207" s="202"/>
    </row>
    <row r="3209" spans="1:5" x14ac:dyDescent="0.3">
      <c r="A3209" s="200"/>
      <c r="B3209" s="201"/>
      <c r="C3209" s="200"/>
      <c r="D3209" s="202"/>
      <c r="E3209" s="202"/>
    </row>
    <row r="3211" spans="1:5" x14ac:dyDescent="0.3">
      <c r="A3211" s="200"/>
      <c r="B3211" s="201"/>
      <c r="C3211" s="200"/>
      <c r="D3211" s="202"/>
      <c r="E3211" s="202"/>
    </row>
    <row r="3213" spans="1:5" x14ac:dyDescent="0.3">
      <c r="A3213" s="200"/>
      <c r="B3213" s="201"/>
      <c r="C3213" s="200"/>
      <c r="D3213" s="202"/>
      <c r="E3213" s="202"/>
    </row>
    <row r="3215" spans="1:5" x14ac:dyDescent="0.3">
      <c r="A3215" s="200"/>
      <c r="B3215" s="201"/>
      <c r="C3215" s="200"/>
      <c r="D3215" s="202"/>
      <c r="E3215" s="202"/>
    </row>
    <row r="3217" spans="1:5" x14ac:dyDescent="0.3">
      <c r="A3217" s="200"/>
      <c r="B3217" s="201"/>
      <c r="C3217" s="200"/>
      <c r="D3217" s="202"/>
      <c r="E3217" s="202"/>
    </row>
    <row r="3219" spans="1:5" x14ac:dyDescent="0.3">
      <c r="A3219" s="200"/>
      <c r="B3219" s="201"/>
      <c r="C3219" s="200"/>
      <c r="D3219" s="202"/>
      <c r="E3219" s="202"/>
    </row>
    <row r="3221" spans="1:5" x14ac:dyDescent="0.3">
      <c r="A3221" s="200"/>
      <c r="B3221" s="201"/>
      <c r="C3221" s="200"/>
      <c r="D3221" s="202"/>
      <c r="E3221" s="202"/>
    </row>
    <row r="3223" spans="1:5" x14ac:dyDescent="0.3">
      <c r="A3223" s="200"/>
      <c r="B3223" s="201"/>
      <c r="C3223" s="200"/>
      <c r="D3223" s="202"/>
      <c r="E3223" s="202"/>
    </row>
    <row r="3225" spans="1:5" x14ac:dyDescent="0.3">
      <c r="A3225" s="200"/>
      <c r="B3225" s="201"/>
      <c r="C3225" s="200"/>
      <c r="D3225" s="202"/>
      <c r="E3225" s="202"/>
    </row>
    <row r="3227" spans="1:5" x14ac:dyDescent="0.3">
      <c r="A3227" s="200"/>
      <c r="B3227" s="201"/>
      <c r="C3227" s="200"/>
      <c r="D3227" s="202"/>
      <c r="E3227" s="202"/>
    </row>
    <row r="3229" spans="1:5" x14ac:dyDescent="0.3">
      <c r="A3229" s="200"/>
      <c r="B3229" s="201"/>
      <c r="C3229" s="200"/>
      <c r="D3229" s="202"/>
      <c r="E3229" s="202"/>
    </row>
    <row r="3231" spans="1:5" x14ac:dyDescent="0.3">
      <c r="A3231" s="200"/>
      <c r="B3231" s="201"/>
      <c r="C3231" s="200"/>
      <c r="D3231" s="202"/>
      <c r="E3231" s="202"/>
    </row>
    <row r="3233" spans="1:5" x14ac:dyDescent="0.3">
      <c r="A3233" s="200"/>
      <c r="B3233" s="201"/>
      <c r="C3233" s="200"/>
      <c r="D3233" s="202"/>
      <c r="E3233" s="202"/>
    </row>
    <row r="3235" spans="1:5" x14ac:dyDescent="0.3">
      <c r="A3235" s="200"/>
      <c r="B3235" s="201"/>
      <c r="C3235" s="200"/>
      <c r="D3235" s="202"/>
      <c r="E3235" s="202"/>
    </row>
    <row r="3237" spans="1:5" x14ac:dyDescent="0.3">
      <c r="A3237" s="200"/>
      <c r="B3237" s="201"/>
      <c r="C3237" s="200"/>
      <c r="D3237" s="202"/>
      <c r="E3237" s="202"/>
    </row>
    <row r="3239" spans="1:5" x14ac:dyDescent="0.3">
      <c r="A3239" s="200"/>
      <c r="B3239" s="201"/>
      <c r="C3239" s="200"/>
      <c r="D3239" s="202"/>
      <c r="E3239" s="202"/>
    </row>
    <row r="3241" spans="1:5" x14ac:dyDescent="0.3">
      <c r="A3241" s="200"/>
      <c r="B3241" s="201"/>
      <c r="C3241" s="200"/>
      <c r="D3241" s="202"/>
      <c r="E3241" s="202"/>
    </row>
    <row r="3243" spans="1:5" x14ac:dyDescent="0.3">
      <c r="A3243" s="200"/>
      <c r="B3243" s="201"/>
      <c r="C3243" s="200"/>
      <c r="D3243" s="202"/>
      <c r="E3243" s="202"/>
    </row>
    <row r="3245" spans="1:5" x14ac:dyDescent="0.3">
      <c r="A3245" s="200"/>
      <c r="B3245" s="201"/>
      <c r="C3245" s="200"/>
      <c r="D3245" s="202"/>
      <c r="E3245" s="202"/>
    </row>
    <row r="3247" spans="1:5" x14ac:dyDescent="0.3">
      <c r="A3247" s="200"/>
      <c r="B3247" s="201"/>
      <c r="C3247" s="200"/>
      <c r="D3247" s="202"/>
      <c r="E3247" s="202"/>
    </row>
    <row r="3249" spans="1:5" x14ac:dyDescent="0.3">
      <c r="A3249" s="200"/>
      <c r="B3249" s="201"/>
      <c r="C3249" s="200"/>
      <c r="D3249" s="202"/>
      <c r="E3249" s="202"/>
    </row>
    <row r="3251" spans="1:5" x14ac:dyDescent="0.3">
      <c r="A3251" s="200"/>
      <c r="B3251" s="201"/>
      <c r="C3251" s="200"/>
      <c r="D3251" s="202"/>
      <c r="E3251" s="202"/>
    </row>
    <row r="3253" spans="1:5" x14ac:dyDescent="0.3">
      <c r="A3253" s="200"/>
      <c r="B3253" s="201"/>
      <c r="C3253" s="200"/>
      <c r="D3253" s="202"/>
      <c r="E3253" s="202"/>
    </row>
    <row r="3255" spans="1:5" x14ac:dyDescent="0.3">
      <c r="A3255" s="200"/>
      <c r="B3255" s="201"/>
      <c r="C3255" s="200"/>
      <c r="D3255" s="202"/>
      <c r="E3255" s="202"/>
    </row>
    <row r="3257" spans="1:5" x14ac:dyDescent="0.3">
      <c r="A3257" s="200"/>
      <c r="B3257" s="201"/>
      <c r="C3257" s="200"/>
      <c r="D3257" s="202"/>
      <c r="E3257" s="202"/>
    </row>
    <row r="3259" spans="1:5" x14ac:dyDescent="0.3">
      <c r="A3259" s="200"/>
      <c r="B3259" s="201"/>
      <c r="C3259" s="200"/>
      <c r="D3259" s="202"/>
      <c r="E3259" s="202"/>
    </row>
    <row r="3261" spans="1:5" x14ac:dyDescent="0.3">
      <c r="A3261" s="200"/>
      <c r="B3261" s="201"/>
      <c r="C3261" s="200"/>
      <c r="D3261" s="202"/>
      <c r="E3261" s="202"/>
    </row>
    <row r="3263" spans="1:5" x14ac:dyDescent="0.3">
      <c r="A3263" s="200"/>
      <c r="B3263" s="201"/>
      <c r="C3263" s="200"/>
      <c r="D3263" s="202"/>
      <c r="E3263" s="202"/>
    </row>
    <row r="3265" spans="1:5" x14ac:dyDescent="0.3">
      <c r="A3265" s="200"/>
      <c r="B3265" s="201"/>
      <c r="C3265" s="200"/>
      <c r="D3265" s="202"/>
      <c r="E3265" s="202"/>
    </row>
    <row r="3267" spans="1:5" x14ac:dyDescent="0.3">
      <c r="A3267" s="200"/>
      <c r="B3267" s="201"/>
      <c r="C3267" s="200"/>
      <c r="D3267" s="202"/>
      <c r="E3267" s="202"/>
    </row>
    <row r="3269" spans="1:5" x14ac:dyDescent="0.3">
      <c r="A3269" s="200"/>
      <c r="B3269" s="201"/>
      <c r="C3269" s="200"/>
      <c r="D3269" s="202"/>
      <c r="E3269" s="202"/>
    </row>
    <row r="3271" spans="1:5" x14ac:dyDescent="0.3">
      <c r="A3271" s="200"/>
      <c r="B3271" s="201"/>
      <c r="C3271" s="200"/>
      <c r="D3271" s="202"/>
      <c r="E3271" s="202"/>
    </row>
    <row r="3273" spans="1:5" x14ac:dyDescent="0.3">
      <c r="A3273" s="200"/>
      <c r="B3273" s="201"/>
      <c r="C3273" s="200"/>
      <c r="D3273" s="202"/>
      <c r="E3273" s="202"/>
    </row>
    <row r="3275" spans="1:5" x14ac:dyDescent="0.3">
      <c r="A3275" s="200"/>
      <c r="B3275" s="201"/>
      <c r="C3275" s="200"/>
      <c r="D3275" s="202"/>
      <c r="E3275" s="202"/>
    </row>
    <row r="3277" spans="1:5" x14ac:dyDescent="0.3">
      <c r="A3277" s="200"/>
      <c r="B3277" s="201"/>
      <c r="C3277" s="200"/>
      <c r="D3277" s="202"/>
      <c r="E3277" s="202"/>
    </row>
    <row r="3279" spans="1:5" x14ac:dyDescent="0.3">
      <c r="A3279" s="200"/>
      <c r="B3279" s="201"/>
      <c r="C3279" s="200"/>
      <c r="D3279" s="202"/>
      <c r="E3279" s="202"/>
    </row>
    <row r="3281" spans="1:5" x14ac:dyDescent="0.3">
      <c r="A3281" s="200"/>
      <c r="B3281" s="201"/>
      <c r="C3281" s="200"/>
      <c r="D3281" s="202"/>
      <c r="E3281" s="202"/>
    </row>
    <row r="3283" spans="1:5" x14ac:dyDescent="0.3">
      <c r="A3283" s="200"/>
      <c r="B3283" s="201"/>
      <c r="C3283" s="200"/>
      <c r="D3283" s="202"/>
      <c r="E3283" s="202"/>
    </row>
    <row r="3285" spans="1:5" x14ac:dyDescent="0.3">
      <c r="A3285" s="200"/>
      <c r="B3285" s="201"/>
      <c r="C3285" s="200"/>
      <c r="D3285" s="202"/>
      <c r="E3285" s="202"/>
    </row>
    <row r="3287" spans="1:5" x14ac:dyDescent="0.3">
      <c r="A3287" s="200"/>
      <c r="B3287" s="201"/>
      <c r="C3287" s="200"/>
      <c r="D3287" s="202"/>
      <c r="E3287" s="202"/>
    </row>
    <row r="3289" spans="1:5" x14ac:dyDescent="0.3">
      <c r="A3289" s="200"/>
      <c r="B3289" s="201"/>
      <c r="C3289" s="200"/>
      <c r="D3289" s="202"/>
      <c r="E3289" s="202"/>
    </row>
    <row r="3291" spans="1:5" x14ac:dyDescent="0.3">
      <c r="A3291" s="200"/>
      <c r="B3291" s="201"/>
      <c r="C3291" s="200"/>
      <c r="D3291" s="202"/>
      <c r="E3291" s="202"/>
    </row>
    <row r="3293" spans="1:5" x14ac:dyDescent="0.3">
      <c r="A3293" s="200"/>
      <c r="B3293" s="201"/>
      <c r="C3293" s="200"/>
      <c r="D3293" s="202"/>
      <c r="E3293" s="202"/>
    </row>
    <row r="3295" spans="1:5" x14ac:dyDescent="0.3">
      <c r="A3295" s="200"/>
      <c r="B3295" s="201"/>
      <c r="C3295" s="200"/>
      <c r="D3295" s="202"/>
      <c r="E3295" s="202"/>
    </row>
    <row r="3297" spans="1:5" x14ac:dyDescent="0.3">
      <c r="A3297" s="200"/>
      <c r="B3297" s="201"/>
      <c r="C3297" s="200"/>
      <c r="D3297" s="202"/>
      <c r="E3297" s="202"/>
    </row>
    <row r="3299" spans="1:5" x14ac:dyDescent="0.3">
      <c r="A3299" s="200"/>
      <c r="B3299" s="201"/>
      <c r="C3299" s="200"/>
      <c r="D3299" s="202"/>
      <c r="E3299" s="202"/>
    </row>
    <row r="3301" spans="1:5" x14ac:dyDescent="0.3">
      <c r="A3301" s="200"/>
      <c r="B3301" s="201"/>
      <c r="C3301" s="200"/>
      <c r="D3301" s="202"/>
      <c r="E3301" s="202"/>
    </row>
    <row r="3303" spans="1:5" x14ac:dyDescent="0.3">
      <c r="A3303" s="200"/>
      <c r="B3303" s="201"/>
      <c r="C3303" s="200"/>
      <c r="D3303" s="202"/>
      <c r="E3303" s="202"/>
    </row>
    <row r="3305" spans="1:5" x14ac:dyDescent="0.3">
      <c r="A3305" s="200"/>
      <c r="B3305" s="201"/>
      <c r="C3305" s="200"/>
      <c r="D3305" s="202"/>
      <c r="E3305" s="202"/>
    </row>
    <row r="3307" spans="1:5" x14ac:dyDescent="0.3">
      <c r="A3307" s="200"/>
      <c r="B3307" s="201"/>
      <c r="C3307" s="200"/>
      <c r="D3307" s="202"/>
      <c r="E3307" s="202"/>
    </row>
    <row r="3309" spans="1:5" x14ac:dyDescent="0.3">
      <c r="A3309" s="200"/>
      <c r="B3309" s="201"/>
      <c r="C3309" s="200"/>
      <c r="D3309" s="202"/>
      <c r="E3309" s="202"/>
    </row>
    <row r="3311" spans="1:5" x14ac:dyDescent="0.3">
      <c r="A3311" s="200"/>
      <c r="B3311" s="201"/>
      <c r="C3311" s="200"/>
      <c r="D3311" s="202"/>
      <c r="E3311" s="202"/>
    </row>
    <row r="3313" spans="1:5" x14ac:dyDescent="0.3">
      <c r="A3313" s="200"/>
      <c r="B3313" s="201"/>
      <c r="C3313" s="200"/>
      <c r="D3313" s="202"/>
      <c r="E3313" s="202"/>
    </row>
    <row r="3315" spans="1:5" x14ac:dyDescent="0.3">
      <c r="A3315" s="200"/>
      <c r="B3315" s="201"/>
      <c r="C3315" s="200"/>
      <c r="D3315" s="202"/>
      <c r="E3315" s="202"/>
    </row>
    <row r="3317" spans="1:5" x14ac:dyDescent="0.3">
      <c r="A3317" s="200"/>
      <c r="B3317" s="201"/>
      <c r="C3317" s="200"/>
      <c r="D3317" s="202"/>
      <c r="E3317" s="202"/>
    </row>
    <row r="3319" spans="1:5" x14ac:dyDescent="0.3">
      <c r="A3319" s="200"/>
      <c r="B3319" s="201"/>
      <c r="C3319" s="200"/>
      <c r="D3319" s="202"/>
      <c r="E3319" s="202"/>
    </row>
    <row r="3321" spans="1:5" x14ac:dyDescent="0.3">
      <c r="A3321" s="200"/>
      <c r="B3321" s="201"/>
      <c r="C3321" s="200"/>
      <c r="D3321" s="202"/>
      <c r="E3321" s="202"/>
    </row>
    <row r="3323" spans="1:5" x14ac:dyDescent="0.3">
      <c r="A3323" s="200"/>
      <c r="B3323" s="201"/>
      <c r="C3323" s="200"/>
      <c r="D3323" s="202"/>
      <c r="E3323" s="202"/>
    </row>
    <row r="3325" spans="1:5" x14ac:dyDescent="0.3">
      <c r="A3325" s="200"/>
      <c r="B3325" s="201"/>
      <c r="C3325" s="200"/>
      <c r="D3325" s="202"/>
      <c r="E3325" s="202"/>
    </row>
    <row r="3327" spans="1:5" x14ac:dyDescent="0.3">
      <c r="A3327" s="200"/>
      <c r="B3327" s="201"/>
      <c r="C3327" s="200"/>
      <c r="D3327" s="202"/>
      <c r="E3327" s="202"/>
    </row>
    <row r="3329" spans="1:5" x14ac:dyDescent="0.3">
      <c r="A3329" s="200"/>
      <c r="B3329" s="201"/>
      <c r="C3329" s="200"/>
      <c r="D3329" s="202"/>
      <c r="E3329" s="202"/>
    </row>
    <row r="3331" spans="1:5" x14ac:dyDescent="0.3">
      <c r="A3331" s="200"/>
      <c r="B3331" s="201"/>
      <c r="C3331" s="200"/>
      <c r="D3331" s="202"/>
      <c r="E3331" s="202"/>
    </row>
    <row r="3333" spans="1:5" x14ac:dyDescent="0.3">
      <c r="A3333" s="200"/>
      <c r="B3333" s="201"/>
      <c r="C3333" s="200"/>
      <c r="D3333" s="202"/>
      <c r="E3333" s="202"/>
    </row>
    <row r="3335" spans="1:5" x14ac:dyDescent="0.3">
      <c r="A3335" s="200"/>
      <c r="B3335" s="201"/>
      <c r="C3335" s="200"/>
      <c r="D3335" s="202"/>
      <c r="E3335" s="202"/>
    </row>
    <row r="3337" spans="1:5" x14ac:dyDescent="0.3">
      <c r="A3337" s="200"/>
      <c r="B3337" s="201"/>
      <c r="C3337" s="200"/>
      <c r="D3337" s="202"/>
      <c r="E3337" s="202"/>
    </row>
    <row r="3339" spans="1:5" x14ac:dyDescent="0.3">
      <c r="A3339" s="200"/>
      <c r="B3339" s="201"/>
      <c r="C3339" s="200"/>
      <c r="D3339" s="202"/>
      <c r="E3339" s="202"/>
    </row>
    <row r="3341" spans="1:5" x14ac:dyDescent="0.3">
      <c r="A3341" s="200"/>
      <c r="B3341" s="201"/>
      <c r="C3341" s="200"/>
      <c r="D3341" s="202"/>
      <c r="E3341" s="202"/>
    </row>
    <row r="3343" spans="1:5" x14ac:dyDescent="0.3">
      <c r="A3343" s="200"/>
      <c r="B3343" s="201"/>
      <c r="C3343" s="200"/>
      <c r="D3343" s="202"/>
      <c r="E3343" s="202"/>
    </row>
    <row r="3345" spans="1:5" x14ac:dyDescent="0.3">
      <c r="A3345" s="200"/>
      <c r="B3345" s="201"/>
      <c r="C3345" s="200"/>
      <c r="D3345" s="202"/>
      <c r="E3345" s="202"/>
    </row>
    <row r="3347" spans="1:5" x14ac:dyDescent="0.3">
      <c r="A3347" s="200"/>
      <c r="B3347" s="201"/>
      <c r="C3347" s="200"/>
      <c r="D3347" s="202"/>
      <c r="E3347" s="202"/>
    </row>
    <row r="3349" spans="1:5" x14ac:dyDescent="0.3">
      <c r="A3349" s="200"/>
      <c r="B3349" s="201"/>
      <c r="C3349" s="200"/>
      <c r="D3349" s="202"/>
      <c r="E3349" s="202"/>
    </row>
    <row r="3351" spans="1:5" x14ac:dyDescent="0.3">
      <c r="A3351" s="200"/>
      <c r="B3351" s="201"/>
      <c r="C3351" s="200"/>
      <c r="D3351" s="202"/>
      <c r="E3351" s="202"/>
    </row>
    <row r="3353" spans="1:5" x14ac:dyDescent="0.3">
      <c r="A3353" s="200"/>
      <c r="B3353" s="201"/>
      <c r="C3353" s="200"/>
      <c r="D3353" s="202"/>
      <c r="E3353" s="202"/>
    </row>
    <row r="3355" spans="1:5" x14ac:dyDescent="0.3">
      <c r="A3355" s="200"/>
      <c r="B3355" s="201"/>
      <c r="C3355" s="200"/>
      <c r="D3355" s="202"/>
      <c r="E3355" s="202"/>
    </row>
    <row r="3357" spans="1:5" x14ac:dyDescent="0.3">
      <c r="A3357" s="200"/>
      <c r="B3357" s="201"/>
      <c r="C3357" s="200"/>
      <c r="D3357" s="202"/>
      <c r="E3357" s="202"/>
    </row>
    <row r="3359" spans="1:5" x14ac:dyDescent="0.3">
      <c r="A3359" s="200"/>
      <c r="B3359" s="201"/>
      <c r="C3359" s="200"/>
      <c r="D3359" s="202"/>
      <c r="E3359" s="202"/>
    </row>
    <row r="3361" spans="1:5" x14ac:dyDescent="0.3">
      <c r="A3361" s="200"/>
      <c r="B3361" s="201"/>
      <c r="C3361" s="200"/>
      <c r="D3361" s="202"/>
      <c r="E3361" s="202"/>
    </row>
    <row r="3363" spans="1:5" x14ac:dyDescent="0.3">
      <c r="A3363" s="200"/>
      <c r="B3363" s="201"/>
      <c r="C3363" s="200"/>
      <c r="D3363" s="202"/>
      <c r="E3363" s="202"/>
    </row>
    <row r="3365" spans="1:5" x14ac:dyDescent="0.3">
      <c r="A3365" s="200"/>
      <c r="B3365" s="201"/>
      <c r="C3365" s="200"/>
      <c r="D3365" s="202"/>
      <c r="E3365" s="202"/>
    </row>
    <row r="3367" spans="1:5" x14ac:dyDescent="0.3">
      <c r="A3367" s="200"/>
      <c r="B3367" s="201"/>
      <c r="C3367" s="200"/>
      <c r="D3367" s="202"/>
      <c r="E3367" s="202"/>
    </row>
    <row r="3369" spans="1:5" x14ac:dyDescent="0.3">
      <c r="A3369" s="200"/>
      <c r="B3369" s="201"/>
      <c r="C3369" s="200"/>
      <c r="D3369" s="202"/>
      <c r="E3369" s="202"/>
    </row>
    <row r="3371" spans="1:5" x14ac:dyDescent="0.3">
      <c r="A3371" s="200"/>
      <c r="B3371" s="201"/>
      <c r="C3371" s="200"/>
      <c r="D3371" s="202"/>
      <c r="E3371" s="202"/>
    </row>
    <row r="3373" spans="1:5" x14ac:dyDescent="0.3">
      <c r="A3373" s="200"/>
      <c r="B3373" s="201"/>
      <c r="C3373" s="200"/>
      <c r="D3373" s="202"/>
      <c r="E3373" s="202"/>
    </row>
    <row r="3375" spans="1:5" x14ac:dyDescent="0.3">
      <c r="A3375" s="200"/>
      <c r="B3375" s="201"/>
      <c r="C3375" s="200"/>
      <c r="D3375" s="202"/>
      <c r="E3375" s="202"/>
    </row>
    <row r="3377" spans="1:5" x14ac:dyDescent="0.3">
      <c r="A3377" s="200"/>
      <c r="B3377" s="201"/>
      <c r="C3377" s="200"/>
      <c r="D3377" s="202"/>
      <c r="E3377" s="202"/>
    </row>
    <row r="3379" spans="1:5" x14ac:dyDescent="0.3">
      <c r="A3379" s="200"/>
      <c r="B3379" s="201"/>
      <c r="C3379" s="200"/>
      <c r="D3379" s="202"/>
      <c r="E3379" s="202"/>
    </row>
    <row r="3381" spans="1:5" x14ac:dyDescent="0.3">
      <c r="A3381" s="200"/>
      <c r="B3381" s="201"/>
      <c r="C3381" s="200"/>
      <c r="D3381" s="202"/>
      <c r="E3381" s="202"/>
    </row>
    <row r="3383" spans="1:5" x14ac:dyDescent="0.3">
      <c r="A3383" s="200"/>
      <c r="B3383" s="201"/>
      <c r="C3383" s="200"/>
      <c r="D3383" s="202"/>
      <c r="E3383" s="202"/>
    </row>
    <row r="3385" spans="1:5" x14ac:dyDescent="0.3">
      <c r="A3385" s="200"/>
      <c r="B3385" s="201"/>
      <c r="C3385" s="200"/>
      <c r="D3385" s="202"/>
      <c r="E3385" s="202"/>
    </row>
    <row r="3387" spans="1:5" x14ac:dyDescent="0.3">
      <c r="A3387" s="200"/>
      <c r="B3387" s="201"/>
      <c r="C3387" s="200"/>
      <c r="D3387" s="202"/>
      <c r="E3387" s="202"/>
    </row>
    <row r="3389" spans="1:5" x14ac:dyDescent="0.3">
      <c r="A3389" s="200"/>
      <c r="B3389" s="201"/>
      <c r="C3389" s="200"/>
      <c r="D3389" s="202"/>
      <c r="E3389" s="202"/>
    </row>
    <row r="3391" spans="1:5" x14ac:dyDescent="0.3">
      <c r="A3391" s="200"/>
      <c r="B3391" s="201"/>
      <c r="C3391" s="200"/>
      <c r="D3391" s="202"/>
      <c r="E3391" s="202"/>
    </row>
    <row r="3393" spans="1:5" x14ac:dyDescent="0.3">
      <c r="A3393" s="200"/>
      <c r="B3393" s="201"/>
      <c r="C3393" s="200"/>
      <c r="D3393" s="202"/>
      <c r="E3393" s="202"/>
    </row>
    <row r="3395" spans="1:5" x14ac:dyDescent="0.3">
      <c r="A3395" s="200"/>
      <c r="B3395" s="201"/>
      <c r="C3395" s="200"/>
      <c r="D3395" s="202"/>
      <c r="E3395" s="202"/>
    </row>
    <row r="3397" spans="1:5" x14ac:dyDescent="0.3">
      <c r="A3397" s="200"/>
      <c r="B3397" s="201"/>
      <c r="C3397" s="200"/>
      <c r="D3397" s="202"/>
      <c r="E3397" s="202"/>
    </row>
    <row r="3399" spans="1:5" x14ac:dyDescent="0.3">
      <c r="A3399" s="200"/>
      <c r="B3399" s="201"/>
      <c r="C3399" s="200"/>
      <c r="D3399" s="202"/>
      <c r="E3399" s="202"/>
    </row>
    <row r="3401" spans="1:5" x14ac:dyDescent="0.3">
      <c r="A3401" s="200"/>
      <c r="B3401" s="201"/>
      <c r="C3401" s="200"/>
      <c r="D3401" s="202"/>
      <c r="E3401" s="202"/>
    </row>
    <row r="3403" spans="1:5" x14ac:dyDescent="0.3">
      <c r="A3403" s="200"/>
      <c r="B3403" s="201"/>
      <c r="C3403" s="200"/>
      <c r="D3403" s="202"/>
      <c r="E3403" s="202"/>
    </row>
    <row r="3405" spans="1:5" x14ac:dyDescent="0.3">
      <c r="A3405" s="200"/>
      <c r="B3405" s="201"/>
      <c r="C3405" s="200"/>
      <c r="D3405" s="202"/>
      <c r="E3405" s="202"/>
    </row>
    <row r="3407" spans="1:5" x14ac:dyDescent="0.3">
      <c r="A3407" s="200"/>
      <c r="B3407" s="201"/>
      <c r="C3407" s="200"/>
      <c r="D3407" s="202"/>
      <c r="E3407" s="202"/>
    </row>
    <row r="3409" spans="1:5" x14ac:dyDescent="0.3">
      <c r="A3409" s="200"/>
      <c r="B3409" s="201"/>
      <c r="C3409" s="200"/>
      <c r="D3409" s="202"/>
      <c r="E3409" s="202"/>
    </row>
    <row r="3411" spans="1:5" x14ac:dyDescent="0.3">
      <c r="A3411" s="200"/>
      <c r="B3411" s="201"/>
      <c r="C3411" s="200"/>
      <c r="D3411" s="202"/>
      <c r="E3411" s="202"/>
    </row>
    <row r="3413" spans="1:5" x14ac:dyDescent="0.3">
      <c r="A3413" s="200"/>
      <c r="B3413" s="201"/>
      <c r="C3413" s="200"/>
      <c r="D3413" s="202"/>
      <c r="E3413" s="202"/>
    </row>
    <row r="3415" spans="1:5" x14ac:dyDescent="0.3">
      <c r="A3415" s="200"/>
      <c r="B3415" s="201"/>
      <c r="C3415" s="200"/>
      <c r="D3415" s="202"/>
      <c r="E3415" s="202"/>
    </row>
    <row r="3417" spans="1:5" x14ac:dyDescent="0.3">
      <c r="A3417" s="200"/>
      <c r="B3417" s="201"/>
      <c r="C3417" s="200"/>
      <c r="D3417" s="202"/>
      <c r="E3417" s="202"/>
    </row>
    <row r="3419" spans="1:5" x14ac:dyDescent="0.3">
      <c r="A3419" s="200"/>
      <c r="B3419" s="201"/>
      <c r="C3419" s="200"/>
      <c r="D3419" s="202"/>
      <c r="E3419" s="202"/>
    </row>
    <row r="3421" spans="1:5" x14ac:dyDescent="0.3">
      <c r="A3421" s="200"/>
      <c r="B3421" s="201"/>
      <c r="C3421" s="200"/>
      <c r="D3421" s="202"/>
      <c r="E3421" s="202"/>
    </row>
    <row r="3423" spans="1:5" x14ac:dyDescent="0.3">
      <c r="A3423" s="200"/>
      <c r="B3423" s="201"/>
      <c r="C3423" s="200"/>
      <c r="D3423" s="202"/>
      <c r="E3423" s="202"/>
    </row>
    <row r="3425" spans="1:5" x14ac:dyDescent="0.3">
      <c r="A3425" s="200"/>
      <c r="B3425" s="201"/>
      <c r="C3425" s="200"/>
      <c r="D3425" s="202"/>
      <c r="E3425" s="202"/>
    </row>
    <row r="3427" spans="1:5" x14ac:dyDescent="0.3">
      <c r="A3427" s="200"/>
      <c r="B3427" s="201"/>
      <c r="C3427" s="200"/>
      <c r="D3427" s="202"/>
      <c r="E3427" s="202"/>
    </row>
    <row r="3429" spans="1:5" x14ac:dyDescent="0.3">
      <c r="A3429" s="200"/>
      <c r="B3429" s="201"/>
      <c r="C3429" s="200"/>
      <c r="D3429" s="202"/>
      <c r="E3429" s="202"/>
    </row>
    <row r="3431" spans="1:5" x14ac:dyDescent="0.3">
      <c r="A3431" s="200"/>
      <c r="B3431" s="201"/>
      <c r="C3431" s="200"/>
      <c r="D3431" s="202"/>
      <c r="E3431" s="202"/>
    </row>
    <row r="3433" spans="1:5" x14ac:dyDescent="0.3">
      <c r="A3433" s="200"/>
      <c r="B3433" s="201"/>
      <c r="C3433" s="200"/>
      <c r="D3433" s="202"/>
      <c r="E3433" s="202"/>
    </row>
    <row r="3435" spans="1:5" x14ac:dyDescent="0.3">
      <c r="A3435" s="200"/>
      <c r="B3435" s="201"/>
      <c r="C3435" s="200"/>
      <c r="D3435" s="202"/>
      <c r="E3435" s="202"/>
    </row>
    <row r="3437" spans="1:5" x14ac:dyDescent="0.3">
      <c r="A3437" s="200"/>
      <c r="B3437" s="201"/>
      <c r="C3437" s="200"/>
      <c r="D3437" s="202"/>
      <c r="E3437" s="202"/>
    </row>
    <row r="3439" spans="1:5" x14ac:dyDescent="0.3">
      <c r="A3439" s="200"/>
      <c r="B3439" s="201"/>
      <c r="C3439" s="200"/>
      <c r="D3439" s="202"/>
      <c r="E3439" s="202"/>
    </row>
    <row r="3441" spans="1:5" x14ac:dyDescent="0.3">
      <c r="A3441" s="200"/>
      <c r="B3441" s="201"/>
      <c r="C3441" s="200"/>
      <c r="D3441" s="202"/>
      <c r="E3441" s="202"/>
    </row>
    <row r="3443" spans="1:5" x14ac:dyDescent="0.3">
      <c r="A3443" s="200"/>
      <c r="B3443" s="201"/>
      <c r="C3443" s="200"/>
      <c r="D3443" s="202"/>
      <c r="E3443" s="202"/>
    </row>
    <row r="3445" spans="1:5" x14ac:dyDescent="0.3">
      <c r="A3445" s="200"/>
      <c r="B3445" s="201"/>
      <c r="C3445" s="200"/>
      <c r="D3445" s="202"/>
      <c r="E3445" s="202"/>
    </row>
    <row r="3447" spans="1:5" x14ac:dyDescent="0.3">
      <c r="A3447" s="200"/>
      <c r="B3447" s="201"/>
      <c r="C3447" s="200"/>
      <c r="D3447" s="202"/>
      <c r="E3447" s="202"/>
    </row>
    <row r="3449" spans="1:5" x14ac:dyDescent="0.3">
      <c r="A3449" s="200"/>
      <c r="B3449" s="201"/>
      <c r="C3449" s="200"/>
      <c r="D3449" s="202"/>
      <c r="E3449" s="202"/>
    </row>
    <row r="3451" spans="1:5" x14ac:dyDescent="0.3">
      <c r="A3451" s="200"/>
      <c r="B3451" s="201"/>
      <c r="C3451" s="200"/>
      <c r="D3451" s="202"/>
      <c r="E3451" s="202"/>
    </row>
    <row r="3453" spans="1:5" x14ac:dyDescent="0.3">
      <c r="A3453" s="200"/>
      <c r="B3453" s="201"/>
      <c r="C3453" s="200"/>
      <c r="D3453" s="202"/>
      <c r="E3453" s="202"/>
    </row>
    <row r="3455" spans="1:5" x14ac:dyDescent="0.3">
      <c r="A3455" s="200"/>
      <c r="B3455" s="201"/>
      <c r="C3455" s="200"/>
      <c r="D3455" s="202"/>
      <c r="E3455" s="202"/>
    </row>
    <row r="3457" spans="1:5" x14ac:dyDescent="0.3">
      <c r="A3457" s="200"/>
      <c r="B3457" s="201"/>
      <c r="C3457" s="200"/>
      <c r="D3457" s="202"/>
      <c r="E3457" s="202"/>
    </row>
    <row r="3459" spans="1:5" x14ac:dyDescent="0.3">
      <c r="A3459" s="200"/>
      <c r="B3459" s="201"/>
      <c r="C3459" s="200"/>
      <c r="D3459" s="202"/>
      <c r="E3459" s="202"/>
    </row>
    <row r="3461" spans="1:5" x14ac:dyDescent="0.3">
      <c r="A3461" s="200"/>
      <c r="B3461" s="201"/>
      <c r="C3461" s="200"/>
      <c r="D3461" s="202"/>
      <c r="E3461" s="202"/>
    </row>
    <row r="3463" spans="1:5" x14ac:dyDescent="0.3">
      <c r="A3463" s="200"/>
      <c r="B3463" s="201"/>
      <c r="C3463" s="200"/>
      <c r="D3463" s="202"/>
      <c r="E3463" s="202"/>
    </row>
    <row r="3465" spans="1:5" x14ac:dyDescent="0.3">
      <c r="A3465" s="200"/>
      <c r="B3465" s="201"/>
      <c r="C3465" s="200"/>
      <c r="D3465" s="202"/>
      <c r="E3465" s="202"/>
    </row>
    <row r="3467" spans="1:5" x14ac:dyDescent="0.3">
      <c r="A3467" s="200"/>
      <c r="B3467" s="201"/>
      <c r="C3467" s="200"/>
      <c r="D3467" s="202"/>
      <c r="E3467" s="202"/>
    </row>
    <row r="3469" spans="1:5" x14ac:dyDescent="0.3">
      <c r="A3469" s="200"/>
      <c r="B3469" s="201"/>
      <c r="C3469" s="200"/>
      <c r="D3469" s="202"/>
      <c r="E3469" s="202"/>
    </row>
    <row r="3471" spans="1:5" x14ac:dyDescent="0.3">
      <c r="A3471" s="200"/>
      <c r="B3471" s="201"/>
      <c r="C3471" s="200"/>
      <c r="D3471" s="202"/>
      <c r="E3471" s="202"/>
    </row>
    <row r="3473" spans="1:5" x14ac:dyDescent="0.3">
      <c r="A3473" s="200"/>
      <c r="B3473" s="201"/>
      <c r="C3473" s="200"/>
      <c r="D3473" s="202"/>
      <c r="E3473" s="202"/>
    </row>
    <row r="3475" spans="1:5" x14ac:dyDescent="0.3">
      <c r="A3475" s="200"/>
      <c r="B3475" s="201"/>
      <c r="C3475" s="200"/>
      <c r="D3475" s="202"/>
      <c r="E3475" s="202"/>
    </row>
    <row r="3477" spans="1:5" x14ac:dyDescent="0.3">
      <c r="A3477" s="200"/>
      <c r="B3477" s="201"/>
      <c r="C3477" s="200"/>
      <c r="D3477" s="202"/>
      <c r="E3477" s="202"/>
    </row>
    <row r="3479" spans="1:5" x14ac:dyDescent="0.3">
      <c r="A3479" s="200"/>
      <c r="B3479" s="201"/>
      <c r="C3479" s="200"/>
      <c r="D3479" s="202"/>
      <c r="E3479" s="202"/>
    </row>
    <row r="3481" spans="1:5" x14ac:dyDescent="0.3">
      <c r="A3481" s="200"/>
      <c r="B3481" s="201"/>
      <c r="C3481" s="200"/>
      <c r="D3481" s="202"/>
      <c r="E3481" s="202"/>
    </row>
    <row r="3483" spans="1:5" x14ac:dyDescent="0.3">
      <c r="A3483" s="200"/>
      <c r="B3483" s="201"/>
      <c r="C3483" s="200"/>
      <c r="D3483" s="202"/>
      <c r="E3483" s="202"/>
    </row>
    <row r="3485" spans="1:5" x14ac:dyDescent="0.3">
      <c r="A3485" s="200"/>
      <c r="B3485" s="201"/>
      <c r="C3485" s="200"/>
      <c r="D3485" s="202"/>
      <c r="E3485" s="202"/>
    </row>
    <row r="3487" spans="1:5" x14ac:dyDescent="0.3">
      <c r="A3487" s="200"/>
      <c r="B3487" s="201"/>
      <c r="C3487" s="200"/>
      <c r="D3487" s="202"/>
      <c r="E3487" s="202"/>
    </row>
    <row r="3489" spans="1:5" x14ac:dyDescent="0.3">
      <c r="A3489" s="200"/>
      <c r="B3489" s="201"/>
      <c r="C3489" s="200"/>
      <c r="D3489" s="202"/>
      <c r="E3489" s="202"/>
    </row>
    <row r="3491" spans="1:5" x14ac:dyDescent="0.3">
      <c r="A3491" s="200"/>
      <c r="B3491" s="201"/>
      <c r="C3491" s="200"/>
      <c r="D3491" s="202"/>
      <c r="E3491" s="202"/>
    </row>
    <row r="3493" spans="1:5" x14ac:dyDescent="0.3">
      <c r="A3493" s="200"/>
      <c r="B3493" s="201"/>
      <c r="C3493" s="200"/>
      <c r="D3493" s="202"/>
      <c r="E3493" s="202"/>
    </row>
    <row r="3495" spans="1:5" x14ac:dyDescent="0.3">
      <c r="A3495" s="200"/>
      <c r="B3495" s="201"/>
      <c r="C3495" s="200"/>
      <c r="D3495" s="202"/>
      <c r="E3495" s="202"/>
    </row>
    <row r="3497" spans="1:5" x14ac:dyDescent="0.3">
      <c r="A3497" s="200"/>
      <c r="B3497" s="201"/>
      <c r="C3497" s="200"/>
      <c r="D3497" s="202"/>
      <c r="E3497" s="202"/>
    </row>
    <row r="3499" spans="1:5" x14ac:dyDescent="0.3">
      <c r="A3499" s="200"/>
      <c r="B3499" s="201"/>
      <c r="C3499" s="200"/>
      <c r="D3499" s="202"/>
      <c r="E3499" s="202"/>
    </row>
    <row r="3501" spans="1:5" x14ac:dyDescent="0.3">
      <c r="A3501" s="200"/>
      <c r="B3501" s="201"/>
      <c r="C3501" s="200"/>
      <c r="D3501" s="202"/>
      <c r="E3501" s="202"/>
    </row>
    <row r="3503" spans="1:5" x14ac:dyDescent="0.3">
      <c r="A3503" s="200"/>
      <c r="B3503" s="201"/>
      <c r="C3503" s="200"/>
      <c r="D3503" s="202"/>
      <c r="E3503" s="202"/>
    </row>
    <row r="3505" spans="1:5" x14ac:dyDescent="0.3">
      <c r="A3505" s="200"/>
      <c r="B3505" s="201"/>
      <c r="C3505" s="200"/>
      <c r="D3505" s="202"/>
      <c r="E3505" s="202"/>
    </row>
    <row r="3507" spans="1:5" x14ac:dyDescent="0.3">
      <c r="A3507" s="200"/>
      <c r="B3507" s="201"/>
      <c r="C3507" s="200"/>
      <c r="D3507" s="202"/>
      <c r="E3507" s="202"/>
    </row>
    <row r="3509" spans="1:5" x14ac:dyDescent="0.3">
      <c r="A3509" s="200"/>
      <c r="B3509" s="201"/>
      <c r="C3509" s="200"/>
      <c r="D3509" s="202"/>
      <c r="E3509" s="202"/>
    </row>
    <row r="3511" spans="1:5" x14ac:dyDescent="0.3">
      <c r="A3511" s="200"/>
      <c r="B3511" s="201"/>
      <c r="C3511" s="200"/>
      <c r="D3511" s="202"/>
      <c r="E3511" s="202"/>
    </row>
    <row r="3513" spans="1:5" x14ac:dyDescent="0.3">
      <c r="A3513" s="200"/>
      <c r="B3513" s="201"/>
      <c r="C3513" s="200"/>
      <c r="D3513" s="202"/>
      <c r="E3513" s="202"/>
    </row>
    <row r="3515" spans="1:5" x14ac:dyDescent="0.3">
      <c r="A3515" s="200"/>
      <c r="B3515" s="201"/>
      <c r="C3515" s="200"/>
      <c r="D3515" s="202"/>
      <c r="E3515" s="202"/>
    </row>
    <row r="3517" spans="1:5" x14ac:dyDescent="0.3">
      <c r="A3517" s="200"/>
      <c r="B3517" s="201"/>
      <c r="C3517" s="200"/>
      <c r="D3517" s="202"/>
      <c r="E3517" s="202"/>
    </row>
    <row r="3519" spans="1:5" x14ac:dyDescent="0.3">
      <c r="A3519" s="200"/>
      <c r="B3519" s="201"/>
      <c r="C3519" s="200"/>
      <c r="D3519" s="202"/>
      <c r="E3519" s="202"/>
    </row>
    <row r="3521" spans="1:5" x14ac:dyDescent="0.3">
      <c r="A3521" s="200"/>
      <c r="B3521" s="201"/>
      <c r="C3521" s="200"/>
      <c r="D3521" s="202"/>
      <c r="E3521" s="202"/>
    </row>
    <row r="3523" spans="1:5" x14ac:dyDescent="0.3">
      <c r="A3523" s="200"/>
      <c r="B3523" s="201"/>
      <c r="C3523" s="200"/>
      <c r="D3523" s="202"/>
      <c r="E3523" s="202"/>
    </row>
    <row r="3525" spans="1:5" x14ac:dyDescent="0.3">
      <c r="A3525" s="200"/>
      <c r="B3525" s="201"/>
      <c r="C3525" s="200"/>
      <c r="D3525" s="202"/>
      <c r="E3525" s="202"/>
    </row>
    <row r="3527" spans="1:5" x14ac:dyDescent="0.3">
      <c r="A3527" s="200"/>
      <c r="B3527" s="201"/>
      <c r="C3527" s="200"/>
      <c r="D3527" s="202"/>
      <c r="E3527" s="202"/>
    </row>
    <row r="3529" spans="1:5" x14ac:dyDescent="0.3">
      <c r="A3529" s="200"/>
      <c r="B3529" s="201"/>
      <c r="C3529" s="200"/>
      <c r="D3529" s="202"/>
      <c r="E3529" s="202"/>
    </row>
    <row r="3531" spans="1:5" x14ac:dyDescent="0.3">
      <c r="A3531" s="200"/>
      <c r="B3531" s="201"/>
      <c r="C3531" s="200"/>
      <c r="D3531" s="202"/>
      <c r="E3531" s="202"/>
    </row>
    <row r="3533" spans="1:5" x14ac:dyDescent="0.3">
      <c r="A3533" s="200"/>
      <c r="B3533" s="201"/>
      <c r="C3533" s="200"/>
      <c r="D3533" s="202"/>
      <c r="E3533" s="202"/>
    </row>
    <row r="3535" spans="1:5" x14ac:dyDescent="0.3">
      <c r="A3535" s="200"/>
      <c r="B3535" s="201"/>
      <c r="C3535" s="200"/>
      <c r="D3535" s="202"/>
      <c r="E3535" s="202"/>
    </row>
    <row r="3537" spans="1:5" x14ac:dyDescent="0.3">
      <c r="A3537" s="200"/>
      <c r="B3537" s="201"/>
      <c r="C3537" s="200"/>
      <c r="D3537" s="202"/>
      <c r="E3537" s="202"/>
    </row>
    <row r="3539" spans="1:5" x14ac:dyDescent="0.3">
      <c r="A3539" s="200"/>
      <c r="B3539" s="201"/>
      <c r="C3539" s="200"/>
      <c r="D3539" s="202"/>
      <c r="E3539" s="202"/>
    </row>
    <row r="3541" spans="1:5" x14ac:dyDescent="0.3">
      <c r="A3541" s="200"/>
      <c r="B3541" s="201"/>
      <c r="C3541" s="200"/>
      <c r="D3541" s="202"/>
      <c r="E3541" s="202"/>
    </row>
    <row r="3543" spans="1:5" x14ac:dyDescent="0.3">
      <c r="A3543" s="200"/>
      <c r="B3543" s="201"/>
      <c r="C3543" s="200"/>
      <c r="D3543" s="202"/>
      <c r="E3543" s="202"/>
    </row>
    <row r="3545" spans="1:5" x14ac:dyDescent="0.3">
      <c r="A3545" s="200"/>
      <c r="B3545" s="201"/>
      <c r="C3545" s="200"/>
      <c r="D3545" s="202"/>
      <c r="E3545" s="202"/>
    </row>
    <row r="3547" spans="1:5" x14ac:dyDescent="0.3">
      <c r="A3547" s="200"/>
      <c r="B3547" s="201"/>
      <c r="C3547" s="200"/>
      <c r="D3547" s="202"/>
      <c r="E3547" s="202"/>
    </row>
    <row r="3549" spans="1:5" x14ac:dyDescent="0.3">
      <c r="A3549" s="200"/>
      <c r="B3549" s="201"/>
      <c r="C3549" s="200"/>
      <c r="D3549" s="202"/>
      <c r="E3549" s="202"/>
    </row>
    <row r="3551" spans="1:5" x14ac:dyDescent="0.3">
      <c r="A3551" s="200"/>
      <c r="B3551" s="201"/>
      <c r="C3551" s="200"/>
      <c r="D3551" s="202"/>
      <c r="E3551" s="202"/>
    </row>
    <row r="3553" spans="1:5" x14ac:dyDescent="0.3">
      <c r="A3553" s="200"/>
      <c r="B3553" s="201"/>
      <c r="C3553" s="200"/>
      <c r="D3553" s="202"/>
      <c r="E3553" s="202"/>
    </row>
    <row r="3555" spans="1:5" x14ac:dyDescent="0.3">
      <c r="A3555" s="200"/>
      <c r="B3555" s="201"/>
      <c r="C3555" s="200"/>
      <c r="D3555" s="202"/>
      <c r="E3555" s="202"/>
    </row>
    <row r="3557" spans="1:5" x14ac:dyDescent="0.3">
      <c r="A3557" s="200"/>
      <c r="B3557" s="201"/>
      <c r="C3557" s="200"/>
      <c r="D3557" s="202"/>
      <c r="E3557" s="202"/>
    </row>
    <row r="3559" spans="1:5" x14ac:dyDescent="0.3">
      <c r="A3559" s="200"/>
      <c r="B3559" s="201"/>
      <c r="C3559" s="200"/>
      <c r="D3559" s="202"/>
      <c r="E3559" s="202"/>
    </row>
    <row r="3561" spans="1:5" x14ac:dyDescent="0.3">
      <c r="A3561" s="200"/>
      <c r="B3561" s="201"/>
      <c r="C3561" s="200"/>
      <c r="D3561" s="202"/>
      <c r="E3561" s="202"/>
    </row>
    <row r="3563" spans="1:5" x14ac:dyDescent="0.3">
      <c r="A3563" s="200"/>
      <c r="B3563" s="201"/>
      <c r="C3563" s="200"/>
      <c r="D3563" s="202"/>
      <c r="E3563" s="202"/>
    </row>
    <row r="3565" spans="1:5" x14ac:dyDescent="0.3">
      <c r="A3565" s="200"/>
      <c r="B3565" s="201"/>
      <c r="C3565" s="200"/>
      <c r="D3565" s="202"/>
      <c r="E3565" s="202"/>
    </row>
    <row r="3567" spans="1:5" x14ac:dyDescent="0.3">
      <c r="A3567" s="200"/>
      <c r="B3567" s="201"/>
      <c r="C3567" s="200"/>
      <c r="D3567" s="202"/>
      <c r="E3567" s="202"/>
    </row>
    <row r="3569" spans="1:5" x14ac:dyDescent="0.3">
      <c r="A3569" s="200"/>
      <c r="B3569" s="201"/>
      <c r="C3569" s="200"/>
      <c r="D3569" s="202"/>
      <c r="E3569" s="202"/>
    </row>
    <row r="3571" spans="1:5" x14ac:dyDescent="0.3">
      <c r="A3571" s="200"/>
      <c r="B3571" s="201"/>
      <c r="C3571" s="200"/>
      <c r="D3571" s="202"/>
      <c r="E3571" s="202"/>
    </row>
    <row r="3573" spans="1:5" x14ac:dyDescent="0.3">
      <c r="A3573" s="200"/>
      <c r="B3573" s="201"/>
      <c r="C3573" s="200"/>
      <c r="D3573" s="202"/>
      <c r="E3573" s="202"/>
    </row>
    <row r="3575" spans="1:5" x14ac:dyDescent="0.3">
      <c r="A3575" s="200"/>
      <c r="B3575" s="201"/>
      <c r="C3575" s="200"/>
      <c r="D3575" s="202"/>
      <c r="E3575" s="202"/>
    </row>
    <row r="3577" spans="1:5" x14ac:dyDescent="0.3">
      <c r="A3577" s="200"/>
      <c r="B3577" s="201"/>
      <c r="C3577" s="200"/>
      <c r="D3577" s="202"/>
      <c r="E3577" s="202"/>
    </row>
    <row r="3579" spans="1:5" x14ac:dyDescent="0.3">
      <c r="A3579" s="200"/>
      <c r="B3579" s="201"/>
      <c r="C3579" s="200"/>
      <c r="D3579" s="202"/>
      <c r="E3579" s="202"/>
    </row>
    <row r="3581" spans="1:5" x14ac:dyDescent="0.3">
      <c r="A3581" s="200"/>
      <c r="B3581" s="201"/>
      <c r="C3581" s="200"/>
      <c r="D3581" s="202"/>
      <c r="E3581" s="202"/>
    </row>
    <row r="3583" spans="1:5" x14ac:dyDescent="0.3">
      <c r="A3583" s="200"/>
      <c r="B3583" s="201"/>
      <c r="C3583" s="200"/>
      <c r="D3583" s="202"/>
      <c r="E3583" s="202"/>
    </row>
    <row r="3585" spans="1:5" x14ac:dyDescent="0.3">
      <c r="A3585" s="200"/>
      <c r="B3585" s="201"/>
      <c r="C3585" s="200"/>
      <c r="D3585" s="202"/>
      <c r="E3585" s="202"/>
    </row>
    <row r="3587" spans="1:5" x14ac:dyDescent="0.3">
      <c r="A3587" s="200"/>
      <c r="B3587" s="201"/>
      <c r="C3587" s="200"/>
      <c r="D3587" s="202"/>
      <c r="E3587" s="202"/>
    </row>
    <row r="3589" spans="1:5" x14ac:dyDescent="0.3">
      <c r="A3589" s="200"/>
      <c r="B3589" s="201"/>
      <c r="C3589" s="200"/>
      <c r="D3589" s="202"/>
      <c r="E3589" s="202"/>
    </row>
    <row r="3591" spans="1:5" x14ac:dyDescent="0.3">
      <c r="A3591" s="200"/>
      <c r="B3591" s="201"/>
      <c r="C3591" s="200"/>
      <c r="D3591" s="202"/>
      <c r="E3591" s="202"/>
    </row>
    <row r="3593" spans="1:5" x14ac:dyDescent="0.3">
      <c r="A3593" s="200"/>
      <c r="B3593" s="201"/>
      <c r="C3593" s="200"/>
      <c r="D3593" s="202"/>
      <c r="E3593" s="202"/>
    </row>
    <row r="3595" spans="1:5" x14ac:dyDescent="0.3">
      <c r="A3595" s="200"/>
      <c r="B3595" s="201"/>
      <c r="C3595" s="200"/>
      <c r="D3595" s="202"/>
      <c r="E3595" s="202"/>
    </row>
    <row r="3597" spans="1:5" x14ac:dyDescent="0.3">
      <c r="A3597" s="200"/>
      <c r="B3597" s="201"/>
      <c r="C3597" s="200"/>
      <c r="D3597" s="202"/>
      <c r="E3597" s="202"/>
    </row>
    <row r="3599" spans="1:5" x14ac:dyDescent="0.3">
      <c r="A3599" s="200"/>
      <c r="B3599" s="201"/>
      <c r="C3599" s="200"/>
      <c r="D3599" s="202"/>
      <c r="E3599" s="202"/>
    </row>
    <row r="3601" spans="1:5" x14ac:dyDescent="0.3">
      <c r="A3601" s="200"/>
      <c r="B3601" s="201"/>
      <c r="C3601" s="200"/>
      <c r="D3601" s="202"/>
      <c r="E3601" s="202"/>
    </row>
    <row r="3603" spans="1:5" x14ac:dyDescent="0.3">
      <c r="A3603" s="200"/>
      <c r="B3603" s="201"/>
      <c r="C3603" s="200"/>
      <c r="D3603" s="202"/>
      <c r="E3603" s="202"/>
    </row>
    <row r="3605" spans="1:5" x14ac:dyDescent="0.3">
      <c r="A3605" s="200"/>
      <c r="B3605" s="201"/>
      <c r="C3605" s="200"/>
      <c r="D3605" s="202"/>
      <c r="E3605" s="202"/>
    </row>
    <row r="3607" spans="1:5" x14ac:dyDescent="0.3">
      <c r="A3607" s="200"/>
      <c r="B3607" s="201"/>
      <c r="C3607" s="200"/>
      <c r="D3607" s="202"/>
      <c r="E3607" s="202"/>
    </row>
    <row r="3609" spans="1:5" x14ac:dyDescent="0.3">
      <c r="A3609" s="200"/>
      <c r="B3609" s="201"/>
      <c r="C3609" s="200"/>
      <c r="D3609" s="202"/>
      <c r="E3609" s="202"/>
    </row>
    <row r="3611" spans="1:5" x14ac:dyDescent="0.3">
      <c r="A3611" s="200"/>
      <c r="B3611" s="201"/>
      <c r="C3611" s="200"/>
      <c r="D3611" s="202"/>
      <c r="E3611" s="202"/>
    </row>
    <row r="3613" spans="1:5" x14ac:dyDescent="0.3">
      <c r="A3613" s="200"/>
      <c r="B3613" s="201"/>
      <c r="C3613" s="200"/>
      <c r="D3613" s="202"/>
      <c r="E3613" s="202"/>
    </row>
    <row r="3615" spans="1:5" x14ac:dyDescent="0.3">
      <c r="A3615" s="200"/>
      <c r="B3615" s="201"/>
      <c r="C3615" s="200"/>
      <c r="D3615" s="202"/>
      <c r="E3615" s="202"/>
    </row>
    <row r="3617" spans="1:5" x14ac:dyDescent="0.3">
      <c r="A3617" s="200"/>
      <c r="B3617" s="201"/>
      <c r="C3617" s="200"/>
      <c r="D3617" s="202"/>
      <c r="E3617" s="202"/>
    </row>
    <row r="3619" spans="1:5" x14ac:dyDescent="0.3">
      <c r="A3619" s="200"/>
      <c r="B3619" s="201"/>
      <c r="C3619" s="200"/>
      <c r="D3619" s="202"/>
      <c r="E3619" s="202"/>
    </row>
    <row r="3621" spans="1:5" x14ac:dyDescent="0.3">
      <c r="A3621" s="200"/>
      <c r="B3621" s="201"/>
      <c r="C3621" s="200"/>
      <c r="D3621" s="202"/>
      <c r="E3621" s="202"/>
    </row>
    <row r="3623" spans="1:5" x14ac:dyDescent="0.3">
      <c r="A3623" s="200"/>
      <c r="B3623" s="201"/>
      <c r="C3623" s="200"/>
      <c r="D3623" s="202"/>
      <c r="E3623" s="202"/>
    </row>
    <row r="3625" spans="1:5" x14ac:dyDescent="0.3">
      <c r="A3625" s="200"/>
      <c r="B3625" s="201"/>
      <c r="C3625" s="200"/>
      <c r="D3625" s="202"/>
      <c r="E3625" s="202"/>
    </row>
    <row r="3627" spans="1:5" x14ac:dyDescent="0.3">
      <c r="A3627" s="200"/>
      <c r="B3627" s="201"/>
      <c r="C3627" s="200"/>
      <c r="D3627" s="202"/>
      <c r="E3627" s="202"/>
    </row>
    <row r="3629" spans="1:5" x14ac:dyDescent="0.3">
      <c r="A3629" s="200"/>
      <c r="B3629" s="201"/>
      <c r="C3629" s="200"/>
      <c r="D3629" s="202"/>
      <c r="E3629" s="202"/>
    </row>
    <row r="3631" spans="1:5" x14ac:dyDescent="0.3">
      <c r="A3631" s="200"/>
      <c r="B3631" s="201"/>
      <c r="C3631" s="200"/>
      <c r="D3631" s="202"/>
      <c r="E3631" s="202"/>
    </row>
    <row r="3633" spans="1:5" x14ac:dyDescent="0.3">
      <c r="A3633" s="200"/>
      <c r="B3633" s="201"/>
      <c r="C3633" s="200"/>
      <c r="D3633" s="202"/>
      <c r="E3633" s="202"/>
    </row>
    <row r="3635" spans="1:5" x14ac:dyDescent="0.3">
      <c r="A3635" s="200"/>
      <c r="B3635" s="201"/>
      <c r="C3635" s="200"/>
      <c r="D3635" s="202"/>
      <c r="E3635" s="202"/>
    </row>
    <row r="3637" spans="1:5" x14ac:dyDescent="0.3">
      <c r="A3637" s="200"/>
      <c r="B3637" s="201"/>
      <c r="C3637" s="200"/>
      <c r="D3637" s="202"/>
      <c r="E3637" s="202"/>
    </row>
    <row r="3639" spans="1:5" x14ac:dyDescent="0.3">
      <c r="A3639" s="200"/>
      <c r="B3639" s="201"/>
      <c r="C3639" s="200"/>
      <c r="D3639" s="202"/>
      <c r="E3639" s="202"/>
    </row>
    <row r="3641" spans="1:5" x14ac:dyDescent="0.3">
      <c r="A3641" s="200"/>
      <c r="B3641" s="201"/>
      <c r="C3641" s="200"/>
      <c r="D3641" s="202"/>
      <c r="E3641" s="202"/>
    </row>
    <row r="3643" spans="1:5" x14ac:dyDescent="0.3">
      <c r="A3643" s="200"/>
      <c r="B3643" s="201"/>
      <c r="C3643" s="200"/>
      <c r="D3643" s="202"/>
      <c r="E3643" s="202"/>
    </row>
    <row r="3645" spans="1:5" x14ac:dyDescent="0.3">
      <c r="A3645" s="200"/>
      <c r="B3645" s="201"/>
      <c r="C3645" s="200"/>
      <c r="D3645" s="202"/>
      <c r="E3645" s="202"/>
    </row>
    <row r="3647" spans="1:5" x14ac:dyDescent="0.3">
      <c r="A3647" s="200"/>
      <c r="B3647" s="201"/>
      <c r="C3647" s="200"/>
      <c r="D3647" s="202"/>
      <c r="E3647" s="202"/>
    </row>
    <row r="3649" spans="1:5" x14ac:dyDescent="0.3">
      <c r="A3649" s="200"/>
      <c r="B3649" s="201"/>
      <c r="C3649" s="200"/>
      <c r="D3649" s="202"/>
      <c r="E3649" s="202"/>
    </row>
    <row r="3651" spans="1:5" x14ac:dyDescent="0.3">
      <c r="A3651" s="200"/>
      <c r="B3651" s="201"/>
      <c r="C3651" s="200"/>
      <c r="D3651" s="202"/>
      <c r="E3651" s="202"/>
    </row>
    <row r="3653" spans="1:5" x14ac:dyDescent="0.3">
      <c r="A3653" s="200"/>
      <c r="B3653" s="201"/>
      <c r="C3653" s="200"/>
      <c r="D3653" s="202"/>
      <c r="E3653" s="202"/>
    </row>
    <row r="3655" spans="1:5" x14ac:dyDescent="0.3">
      <c r="A3655" s="200"/>
      <c r="B3655" s="201"/>
      <c r="C3655" s="200"/>
      <c r="D3655" s="202"/>
      <c r="E3655" s="202"/>
    </row>
    <row r="3657" spans="1:5" x14ac:dyDescent="0.3">
      <c r="A3657" s="200"/>
      <c r="B3657" s="201"/>
      <c r="C3657" s="200"/>
      <c r="D3657" s="202"/>
      <c r="E3657" s="202"/>
    </row>
    <row r="3659" spans="1:5" x14ac:dyDescent="0.3">
      <c r="A3659" s="200"/>
      <c r="B3659" s="201"/>
      <c r="C3659" s="200"/>
      <c r="D3659" s="202"/>
      <c r="E3659" s="202"/>
    </row>
    <row r="3661" spans="1:5" x14ac:dyDescent="0.3">
      <c r="A3661" s="200"/>
      <c r="B3661" s="201"/>
      <c r="C3661" s="200"/>
      <c r="D3661" s="202"/>
      <c r="E3661" s="202"/>
    </row>
    <row r="3663" spans="1:5" x14ac:dyDescent="0.3">
      <c r="A3663" s="200"/>
      <c r="B3663" s="201"/>
      <c r="C3663" s="200"/>
      <c r="D3663" s="202"/>
      <c r="E3663" s="202"/>
    </row>
    <row r="3665" spans="1:5" x14ac:dyDescent="0.3">
      <c r="A3665" s="200"/>
      <c r="B3665" s="201"/>
      <c r="C3665" s="200"/>
      <c r="D3665" s="202"/>
      <c r="E3665" s="202"/>
    </row>
    <row r="3667" spans="1:5" x14ac:dyDescent="0.3">
      <c r="A3667" s="200"/>
      <c r="B3667" s="201"/>
      <c r="C3667" s="200"/>
      <c r="D3667" s="202"/>
      <c r="E3667" s="202"/>
    </row>
    <row r="3669" spans="1:5" x14ac:dyDescent="0.3">
      <c r="A3669" s="200"/>
      <c r="B3669" s="201"/>
      <c r="C3669" s="200"/>
      <c r="D3669" s="202"/>
      <c r="E3669" s="202"/>
    </row>
    <row r="3671" spans="1:5" x14ac:dyDescent="0.3">
      <c r="A3671" s="200"/>
      <c r="B3671" s="201"/>
      <c r="C3671" s="200"/>
      <c r="D3671" s="202"/>
      <c r="E3671" s="202"/>
    </row>
    <row r="3673" spans="1:5" x14ac:dyDescent="0.3">
      <c r="A3673" s="200"/>
      <c r="B3673" s="201"/>
      <c r="C3673" s="200"/>
      <c r="D3673" s="202"/>
      <c r="E3673" s="202"/>
    </row>
    <row r="3675" spans="1:5" x14ac:dyDescent="0.3">
      <c r="A3675" s="200"/>
      <c r="B3675" s="201"/>
      <c r="C3675" s="200"/>
      <c r="D3675" s="202"/>
      <c r="E3675" s="202"/>
    </row>
    <row r="3677" spans="1:5" x14ac:dyDescent="0.3">
      <c r="A3677" s="200"/>
      <c r="B3677" s="201"/>
      <c r="C3677" s="200"/>
      <c r="D3677" s="202"/>
      <c r="E3677" s="202"/>
    </row>
    <row r="3679" spans="1:5" x14ac:dyDescent="0.3">
      <c r="A3679" s="200"/>
      <c r="B3679" s="201"/>
      <c r="C3679" s="200"/>
      <c r="D3679" s="202"/>
      <c r="E3679" s="202"/>
    </row>
    <row r="3681" spans="1:5" x14ac:dyDescent="0.3">
      <c r="A3681" s="200"/>
      <c r="B3681" s="201"/>
      <c r="C3681" s="200"/>
      <c r="D3681" s="202"/>
      <c r="E3681" s="202"/>
    </row>
    <row r="3683" spans="1:5" x14ac:dyDescent="0.3">
      <c r="A3683" s="200"/>
      <c r="B3683" s="201"/>
      <c r="C3683" s="200"/>
      <c r="D3683" s="202"/>
      <c r="E3683" s="202"/>
    </row>
    <row r="3685" spans="1:5" x14ac:dyDescent="0.3">
      <c r="A3685" s="200"/>
      <c r="B3685" s="201"/>
      <c r="C3685" s="200"/>
      <c r="D3685" s="202"/>
      <c r="E3685" s="202"/>
    </row>
    <row r="3687" spans="1:5" x14ac:dyDescent="0.3">
      <c r="A3687" s="200"/>
      <c r="B3687" s="201"/>
      <c r="C3687" s="200"/>
      <c r="D3687" s="202"/>
      <c r="E3687" s="202"/>
    </row>
    <row r="3689" spans="1:5" x14ac:dyDescent="0.3">
      <c r="A3689" s="200"/>
      <c r="B3689" s="201"/>
      <c r="C3689" s="200"/>
      <c r="D3689" s="202"/>
      <c r="E3689" s="202"/>
    </row>
    <row r="3691" spans="1:5" x14ac:dyDescent="0.3">
      <c r="A3691" s="200"/>
      <c r="B3691" s="201"/>
      <c r="C3691" s="200"/>
      <c r="D3691" s="202"/>
      <c r="E3691" s="202"/>
    </row>
    <row r="3693" spans="1:5" x14ac:dyDescent="0.3">
      <c r="A3693" s="200"/>
      <c r="B3693" s="201"/>
      <c r="C3693" s="200"/>
      <c r="D3693" s="202"/>
      <c r="E3693" s="202"/>
    </row>
    <row r="3695" spans="1:5" x14ac:dyDescent="0.3">
      <c r="A3695" s="200"/>
      <c r="B3695" s="201"/>
      <c r="C3695" s="200"/>
      <c r="D3695" s="202"/>
      <c r="E3695" s="202"/>
    </row>
    <row r="3697" spans="1:5" x14ac:dyDescent="0.3">
      <c r="A3697" s="200"/>
      <c r="B3697" s="201"/>
      <c r="C3697" s="200"/>
      <c r="D3697" s="202"/>
      <c r="E3697" s="202"/>
    </row>
    <row r="3699" spans="1:5" x14ac:dyDescent="0.3">
      <c r="A3699" s="200"/>
      <c r="B3699" s="201"/>
      <c r="C3699" s="200"/>
      <c r="D3699" s="202"/>
      <c r="E3699" s="202"/>
    </row>
    <row r="3701" spans="1:5" x14ac:dyDescent="0.3">
      <c r="A3701" s="200"/>
      <c r="B3701" s="201"/>
      <c r="C3701" s="200"/>
      <c r="D3701" s="202"/>
      <c r="E3701" s="202"/>
    </row>
    <row r="3703" spans="1:5" x14ac:dyDescent="0.3">
      <c r="A3703" s="200"/>
      <c r="B3703" s="201"/>
      <c r="C3703" s="200"/>
      <c r="D3703" s="202"/>
      <c r="E3703" s="202"/>
    </row>
    <row r="3705" spans="1:5" x14ac:dyDescent="0.3">
      <c r="A3705" s="200"/>
      <c r="B3705" s="201"/>
      <c r="C3705" s="200"/>
      <c r="D3705" s="202"/>
      <c r="E3705" s="202"/>
    </row>
    <row r="3707" spans="1:5" x14ac:dyDescent="0.3">
      <c r="A3707" s="200"/>
      <c r="B3707" s="201"/>
      <c r="C3707" s="200"/>
      <c r="D3707" s="202"/>
      <c r="E3707" s="202"/>
    </row>
    <row r="3709" spans="1:5" x14ac:dyDescent="0.3">
      <c r="A3709" s="200"/>
      <c r="B3709" s="201"/>
      <c r="C3709" s="200"/>
      <c r="D3709" s="202"/>
      <c r="E3709" s="202"/>
    </row>
    <row r="3711" spans="1:5" x14ac:dyDescent="0.3">
      <c r="A3711" s="200"/>
      <c r="B3711" s="201"/>
      <c r="C3711" s="200"/>
      <c r="D3711" s="202"/>
      <c r="E3711" s="202"/>
    </row>
    <row r="3713" spans="1:5" x14ac:dyDescent="0.3">
      <c r="A3713" s="200"/>
      <c r="B3713" s="201"/>
      <c r="C3713" s="200"/>
      <c r="D3713" s="202"/>
      <c r="E3713" s="202"/>
    </row>
    <row r="3715" spans="1:5" x14ac:dyDescent="0.3">
      <c r="A3715" s="200"/>
      <c r="B3715" s="201"/>
      <c r="C3715" s="200"/>
      <c r="D3715" s="202"/>
      <c r="E3715" s="202"/>
    </row>
    <row r="3717" spans="1:5" x14ac:dyDescent="0.3">
      <c r="A3717" s="200"/>
      <c r="B3717" s="201"/>
      <c r="C3717" s="200"/>
      <c r="D3717" s="202"/>
      <c r="E3717" s="202"/>
    </row>
    <row r="3719" spans="1:5" x14ac:dyDescent="0.3">
      <c r="A3719" s="200"/>
      <c r="B3719" s="201"/>
      <c r="C3719" s="200"/>
      <c r="D3719" s="202"/>
      <c r="E3719" s="202"/>
    </row>
    <row r="3721" spans="1:5" x14ac:dyDescent="0.3">
      <c r="A3721" s="200"/>
      <c r="B3721" s="201"/>
      <c r="C3721" s="200"/>
      <c r="D3721" s="202"/>
      <c r="E3721" s="202"/>
    </row>
    <row r="3723" spans="1:5" x14ac:dyDescent="0.3">
      <c r="A3723" s="200"/>
      <c r="B3723" s="201"/>
      <c r="C3723" s="200"/>
      <c r="D3723" s="202"/>
      <c r="E3723" s="202"/>
    </row>
    <row r="3725" spans="1:5" x14ac:dyDescent="0.3">
      <c r="A3725" s="200"/>
      <c r="B3725" s="201"/>
      <c r="C3725" s="200"/>
      <c r="D3725" s="202"/>
      <c r="E3725" s="202"/>
    </row>
    <row r="3727" spans="1:5" x14ac:dyDescent="0.3">
      <c r="A3727" s="200"/>
      <c r="B3727" s="201"/>
      <c r="C3727" s="200"/>
      <c r="D3727" s="202"/>
      <c r="E3727" s="202"/>
    </row>
    <row r="3729" spans="1:5" x14ac:dyDescent="0.3">
      <c r="A3729" s="200"/>
      <c r="B3729" s="201"/>
      <c r="C3729" s="200"/>
      <c r="D3729" s="202"/>
      <c r="E3729" s="202"/>
    </row>
    <row r="3731" spans="1:5" x14ac:dyDescent="0.3">
      <c r="A3731" s="200"/>
      <c r="B3731" s="201"/>
      <c r="C3731" s="200"/>
      <c r="D3731" s="202"/>
      <c r="E3731" s="202"/>
    </row>
    <row r="3733" spans="1:5" x14ac:dyDescent="0.3">
      <c r="A3733" s="200"/>
      <c r="B3733" s="201"/>
      <c r="C3733" s="200"/>
      <c r="D3733" s="202"/>
      <c r="E3733" s="202"/>
    </row>
    <row r="3735" spans="1:5" x14ac:dyDescent="0.3">
      <c r="A3735" s="200"/>
      <c r="B3735" s="201"/>
      <c r="C3735" s="200"/>
      <c r="D3735" s="202"/>
      <c r="E3735" s="202"/>
    </row>
    <row r="3737" spans="1:5" x14ac:dyDescent="0.3">
      <c r="A3737" s="200"/>
      <c r="B3737" s="201"/>
      <c r="C3737" s="200"/>
      <c r="D3737" s="202"/>
      <c r="E3737" s="202"/>
    </row>
    <row r="3739" spans="1:5" x14ac:dyDescent="0.3">
      <c r="A3739" s="200"/>
      <c r="B3739" s="201"/>
      <c r="C3739" s="200"/>
      <c r="D3739" s="202"/>
      <c r="E3739" s="202"/>
    </row>
    <row r="3741" spans="1:5" x14ac:dyDescent="0.3">
      <c r="A3741" s="200"/>
      <c r="B3741" s="201"/>
      <c r="C3741" s="200"/>
      <c r="D3741" s="202"/>
      <c r="E3741" s="202"/>
    </row>
    <row r="3743" spans="1:5" x14ac:dyDescent="0.3">
      <c r="A3743" s="200"/>
      <c r="B3743" s="201"/>
      <c r="C3743" s="200"/>
      <c r="D3743" s="202"/>
      <c r="E3743" s="202"/>
    </row>
    <row r="3745" spans="1:5" x14ac:dyDescent="0.3">
      <c r="A3745" s="200"/>
      <c r="B3745" s="201"/>
      <c r="C3745" s="200"/>
      <c r="D3745" s="202"/>
      <c r="E3745" s="202"/>
    </row>
    <row r="3747" spans="1:5" x14ac:dyDescent="0.3">
      <c r="A3747" s="200"/>
      <c r="B3747" s="201"/>
      <c r="C3747" s="200"/>
      <c r="D3747" s="202"/>
      <c r="E3747" s="202"/>
    </row>
    <row r="3749" spans="1:5" x14ac:dyDescent="0.3">
      <c r="A3749" s="200"/>
      <c r="B3749" s="201"/>
      <c r="C3749" s="200"/>
      <c r="D3749" s="202"/>
      <c r="E3749" s="202"/>
    </row>
    <row r="3751" spans="1:5" x14ac:dyDescent="0.3">
      <c r="A3751" s="200"/>
      <c r="B3751" s="201"/>
      <c r="C3751" s="200"/>
      <c r="D3751" s="202"/>
      <c r="E3751" s="202"/>
    </row>
    <row r="3753" spans="1:5" x14ac:dyDescent="0.3">
      <c r="A3753" s="200"/>
      <c r="B3753" s="201"/>
      <c r="C3753" s="200"/>
      <c r="D3753" s="202"/>
      <c r="E3753" s="202"/>
    </row>
    <row r="3755" spans="1:5" x14ac:dyDescent="0.3">
      <c r="A3755" s="200"/>
      <c r="B3755" s="201"/>
      <c r="C3755" s="200"/>
      <c r="D3755" s="202"/>
      <c r="E3755" s="202"/>
    </row>
    <row r="3757" spans="1:5" x14ac:dyDescent="0.3">
      <c r="A3757" s="200"/>
      <c r="B3757" s="201"/>
      <c r="C3757" s="200"/>
      <c r="D3757" s="202"/>
      <c r="E3757" s="202"/>
    </row>
    <row r="3759" spans="1:5" x14ac:dyDescent="0.3">
      <c r="A3759" s="200"/>
      <c r="B3759" s="201"/>
      <c r="C3759" s="200"/>
      <c r="D3759" s="202"/>
      <c r="E3759" s="202"/>
    </row>
    <row r="3761" spans="1:5" x14ac:dyDescent="0.3">
      <c r="A3761" s="200"/>
      <c r="B3761" s="201"/>
      <c r="C3761" s="200"/>
      <c r="D3761" s="202"/>
      <c r="E3761" s="202"/>
    </row>
    <row r="3763" spans="1:5" x14ac:dyDescent="0.3">
      <c r="A3763" s="200"/>
      <c r="B3763" s="201"/>
      <c r="C3763" s="200"/>
      <c r="D3763" s="202"/>
      <c r="E3763" s="202"/>
    </row>
    <row r="3765" spans="1:5" x14ac:dyDescent="0.3">
      <c r="A3765" s="200"/>
      <c r="B3765" s="201"/>
      <c r="C3765" s="200"/>
      <c r="D3765" s="202"/>
      <c r="E3765" s="202"/>
    </row>
    <row r="3767" spans="1:5" x14ac:dyDescent="0.3">
      <c r="A3767" s="200"/>
      <c r="B3767" s="201"/>
      <c r="C3767" s="200"/>
      <c r="D3767" s="202"/>
      <c r="E3767" s="202"/>
    </row>
    <row r="3769" spans="1:5" x14ac:dyDescent="0.3">
      <c r="A3769" s="200"/>
      <c r="B3769" s="201"/>
      <c r="C3769" s="200"/>
      <c r="D3769" s="202"/>
      <c r="E3769" s="202"/>
    </row>
    <row r="3771" spans="1:5" x14ac:dyDescent="0.3">
      <c r="A3771" s="200"/>
      <c r="B3771" s="201"/>
      <c r="C3771" s="200"/>
      <c r="D3771" s="202"/>
      <c r="E3771" s="202"/>
    </row>
    <row r="3773" spans="1:5" x14ac:dyDescent="0.3">
      <c r="A3773" s="200"/>
      <c r="B3773" s="201"/>
      <c r="C3773" s="200"/>
      <c r="D3773" s="202"/>
      <c r="E3773" s="202"/>
    </row>
    <row r="3775" spans="1:5" x14ac:dyDescent="0.3">
      <c r="A3775" s="200"/>
      <c r="B3775" s="201"/>
      <c r="C3775" s="200"/>
      <c r="D3775" s="202"/>
      <c r="E3775" s="202"/>
    </row>
    <row r="3777" spans="1:5" x14ac:dyDescent="0.3">
      <c r="A3777" s="200"/>
      <c r="B3777" s="201"/>
      <c r="C3777" s="200"/>
      <c r="D3777" s="202"/>
      <c r="E3777" s="202"/>
    </row>
    <row r="3779" spans="1:5" x14ac:dyDescent="0.3">
      <c r="A3779" s="200"/>
      <c r="B3779" s="201"/>
      <c r="C3779" s="200"/>
      <c r="D3779" s="202"/>
      <c r="E3779" s="202"/>
    </row>
    <row r="3781" spans="1:5" x14ac:dyDescent="0.3">
      <c r="A3781" s="200"/>
      <c r="B3781" s="201"/>
      <c r="C3781" s="200"/>
      <c r="D3781" s="202"/>
      <c r="E3781" s="202"/>
    </row>
    <row r="3783" spans="1:5" x14ac:dyDescent="0.3">
      <c r="A3783" s="200"/>
      <c r="B3783" s="201"/>
      <c r="C3783" s="200"/>
      <c r="D3783" s="202"/>
      <c r="E3783" s="202"/>
    </row>
    <row r="3785" spans="1:5" x14ac:dyDescent="0.3">
      <c r="A3785" s="200"/>
      <c r="B3785" s="201"/>
      <c r="C3785" s="200"/>
      <c r="D3785" s="202"/>
      <c r="E3785" s="202"/>
    </row>
    <row r="3787" spans="1:5" x14ac:dyDescent="0.3">
      <c r="A3787" s="200"/>
      <c r="B3787" s="201"/>
      <c r="C3787" s="200"/>
      <c r="D3787" s="202"/>
      <c r="E3787" s="202"/>
    </row>
    <row r="3789" spans="1:5" x14ac:dyDescent="0.3">
      <c r="A3789" s="200"/>
      <c r="B3789" s="201"/>
      <c r="C3789" s="200"/>
      <c r="D3789" s="202"/>
      <c r="E3789" s="202"/>
    </row>
    <row r="3791" spans="1:5" x14ac:dyDescent="0.3">
      <c r="A3791" s="200"/>
      <c r="B3791" s="201"/>
      <c r="C3791" s="200"/>
      <c r="D3791" s="202"/>
      <c r="E3791" s="202"/>
    </row>
    <row r="3793" spans="1:5" x14ac:dyDescent="0.3">
      <c r="A3793" s="200"/>
      <c r="B3793" s="201"/>
      <c r="C3793" s="200"/>
      <c r="D3793" s="202"/>
      <c r="E3793" s="202"/>
    </row>
    <row r="3795" spans="1:5" x14ac:dyDescent="0.3">
      <c r="A3795" s="200"/>
      <c r="B3795" s="201"/>
      <c r="C3795" s="200"/>
      <c r="D3795" s="202"/>
      <c r="E3795" s="202"/>
    </row>
    <row r="3797" spans="1:5" x14ac:dyDescent="0.3">
      <c r="A3797" s="200"/>
      <c r="B3797" s="201"/>
      <c r="C3797" s="200"/>
      <c r="D3797" s="202"/>
      <c r="E3797" s="202"/>
    </row>
    <row r="3799" spans="1:5" x14ac:dyDescent="0.3">
      <c r="A3799" s="200"/>
      <c r="B3799" s="201"/>
      <c r="C3799" s="200"/>
      <c r="D3799" s="202"/>
      <c r="E3799" s="202"/>
    </row>
    <row r="3801" spans="1:5" x14ac:dyDescent="0.3">
      <c r="A3801" s="200"/>
      <c r="B3801" s="201"/>
      <c r="C3801" s="200"/>
      <c r="D3801" s="202"/>
      <c r="E3801" s="202"/>
    </row>
    <row r="3803" spans="1:5" x14ac:dyDescent="0.3">
      <c r="A3803" s="200"/>
      <c r="B3803" s="201"/>
      <c r="C3803" s="200"/>
      <c r="D3803" s="202"/>
      <c r="E3803" s="202"/>
    </row>
    <row r="3805" spans="1:5" x14ac:dyDescent="0.3">
      <c r="A3805" s="200"/>
      <c r="B3805" s="201"/>
      <c r="C3805" s="200"/>
      <c r="D3805" s="202"/>
      <c r="E3805" s="202"/>
    </row>
    <row r="3807" spans="1:5" x14ac:dyDescent="0.3">
      <c r="A3807" s="200"/>
      <c r="B3807" s="201"/>
      <c r="C3807" s="200"/>
      <c r="D3807" s="202"/>
      <c r="E3807" s="202"/>
    </row>
    <row r="3809" spans="1:5" x14ac:dyDescent="0.3">
      <c r="A3809" s="200"/>
      <c r="B3809" s="201"/>
      <c r="C3809" s="200"/>
      <c r="D3809" s="202"/>
      <c r="E3809" s="202"/>
    </row>
    <row r="3811" spans="1:5" x14ac:dyDescent="0.3">
      <c r="A3811" s="200"/>
      <c r="B3811" s="201"/>
      <c r="C3811" s="200"/>
      <c r="D3811" s="202"/>
      <c r="E3811" s="202"/>
    </row>
    <row r="3813" spans="1:5" x14ac:dyDescent="0.3">
      <c r="A3813" s="200"/>
      <c r="B3813" s="201"/>
      <c r="C3813" s="200"/>
      <c r="D3813" s="202"/>
      <c r="E3813" s="202"/>
    </row>
    <row r="3815" spans="1:5" x14ac:dyDescent="0.3">
      <c r="A3815" s="200"/>
      <c r="B3815" s="201"/>
      <c r="C3815" s="200"/>
      <c r="D3815" s="202"/>
      <c r="E3815" s="202"/>
    </row>
    <row r="3817" spans="1:5" x14ac:dyDescent="0.3">
      <c r="A3817" s="200"/>
      <c r="B3817" s="201"/>
      <c r="C3817" s="200"/>
      <c r="D3817" s="202"/>
      <c r="E3817" s="202"/>
    </row>
    <row r="3819" spans="1:5" x14ac:dyDescent="0.3">
      <c r="A3819" s="200"/>
      <c r="B3819" s="201"/>
      <c r="C3819" s="200"/>
      <c r="D3819" s="202"/>
      <c r="E3819" s="202"/>
    </row>
    <row r="3821" spans="1:5" x14ac:dyDescent="0.3">
      <c r="A3821" s="200"/>
      <c r="B3821" s="201"/>
      <c r="C3821" s="200"/>
      <c r="D3821" s="202"/>
      <c r="E3821" s="202"/>
    </row>
    <row r="3823" spans="1:5" x14ac:dyDescent="0.3">
      <c r="A3823" s="200"/>
      <c r="B3823" s="201"/>
      <c r="C3823" s="200"/>
      <c r="D3823" s="202"/>
      <c r="E3823" s="202"/>
    </row>
    <row r="3825" spans="1:5" x14ac:dyDescent="0.3">
      <c r="A3825" s="200"/>
      <c r="B3825" s="201"/>
      <c r="C3825" s="200"/>
      <c r="D3825" s="202"/>
      <c r="E3825" s="202"/>
    </row>
    <row r="3827" spans="1:5" x14ac:dyDescent="0.3">
      <c r="A3827" s="200"/>
      <c r="B3827" s="201"/>
      <c r="C3827" s="200"/>
      <c r="D3827" s="202"/>
      <c r="E3827" s="202"/>
    </row>
    <row r="3829" spans="1:5" x14ac:dyDescent="0.3">
      <c r="A3829" s="200"/>
      <c r="B3829" s="201"/>
      <c r="C3829" s="200"/>
      <c r="D3829" s="202"/>
      <c r="E3829" s="202"/>
    </row>
    <row r="3831" spans="1:5" x14ac:dyDescent="0.3">
      <c r="A3831" s="200"/>
      <c r="B3831" s="201"/>
      <c r="C3831" s="200"/>
      <c r="D3831" s="202"/>
      <c r="E3831" s="202"/>
    </row>
    <row r="3833" spans="1:5" x14ac:dyDescent="0.3">
      <c r="A3833" s="200"/>
      <c r="B3833" s="201"/>
      <c r="C3833" s="200"/>
      <c r="D3833" s="202"/>
      <c r="E3833" s="202"/>
    </row>
    <row r="3835" spans="1:5" x14ac:dyDescent="0.3">
      <c r="A3835" s="200"/>
      <c r="B3835" s="201"/>
      <c r="C3835" s="200"/>
      <c r="D3835" s="202"/>
      <c r="E3835" s="202"/>
    </row>
    <row r="3837" spans="1:5" x14ac:dyDescent="0.3">
      <c r="A3837" s="200"/>
      <c r="B3837" s="201"/>
      <c r="C3837" s="200"/>
      <c r="D3837" s="202"/>
      <c r="E3837" s="202"/>
    </row>
    <row r="3839" spans="1:5" x14ac:dyDescent="0.3">
      <c r="A3839" s="200"/>
      <c r="B3839" s="201"/>
      <c r="C3839" s="200"/>
      <c r="D3839" s="202"/>
      <c r="E3839" s="202"/>
    </row>
    <row r="3841" spans="1:5" x14ac:dyDescent="0.3">
      <c r="A3841" s="200"/>
      <c r="B3841" s="201"/>
      <c r="C3841" s="200"/>
      <c r="D3841" s="202"/>
      <c r="E3841" s="202"/>
    </row>
    <row r="3843" spans="1:5" x14ac:dyDescent="0.3">
      <c r="A3843" s="200"/>
      <c r="B3843" s="201"/>
      <c r="C3843" s="200"/>
      <c r="D3843" s="202"/>
      <c r="E3843" s="202"/>
    </row>
    <row r="3845" spans="1:5" x14ac:dyDescent="0.3">
      <c r="A3845" s="200"/>
      <c r="B3845" s="201"/>
      <c r="C3845" s="200"/>
      <c r="D3845" s="202"/>
      <c r="E3845" s="202"/>
    </row>
    <row r="3847" spans="1:5" x14ac:dyDescent="0.3">
      <c r="A3847" s="200"/>
      <c r="B3847" s="201"/>
      <c r="C3847" s="200"/>
      <c r="D3847" s="202"/>
      <c r="E3847" s="202"/>
    </row>
    <row r="3849" spans="1:5" x14ac:dyDescent="0.3">
      <c r="A3849" s="200"/>
      <c r="B3849" s="201"/>
      <c r="C3849" s="200"/>
      <c r="D3849" s="202"/>
      <c r="E3849" s="202"/>
    </row>
    <row r="3851" spans="1:5" x14ac:dyDescent="0.3">
      <c r="A3851" s="200"/>
      <c r="B3851" s="201"/>
      <c r="C3851" s="200"/>
      <c r="D3851" s="202"/>
      <c r="E3851" s="202"/>
    </row>
    <row r="3853" spans="1:5" x14ac:dyDescent="0.3">
      <c r="A3853" s="200"/>
      <c r="B3853" s="201"/>
      <c r="C3853" s="200"/>
      <c r="D3853" s="202"/>
      <c r="E3853" s="202"/>
    </row>
    <row r="3855" spans="1:5" x14ac:dyDescent="0.3">
      <c r="A3855" s="200"/>
      <c r="B3855" s="201"/>
      <c r="C3855" s="200"/>
      <c r="D3855" s="202"/>
      <c r="E3855" s="202"/>
    </row>
    <row r="3857" spans="1:5" x14ac:dyDescent="0.3">
      <c r="A3857" s="200"/>
      <c r="B3857" s="201"/>
      <c r="C3857" s="200"/>
      <c r="D3857" s="202"/>
      <c r="E3857" s="202"/>
    </row>
    <row r="3859" spans="1:5" x14ac:dyDescent="0.3">
      <c r="A3859" s="200"/>
      <c r="B3859" s="201"/>
      <c r="C3859" s="200"/>
      <c r="D3859" s="202"/>
      <c r="E3859" s="202"/>
    </row>
    <row r="3861" spans="1:5" x14ac:dyDescent="0.3">
      <c r="A3861" s="200"/>
      <c r="B3861" s="201"/>
      <c r="C3861" s="200"/>
      <c r="D3861" s="202"/>
      <c r="E3861" s="202"/>
    </row>
    <row r="3863" spans="1:5" x14ac:dyDescent="0.3">
      <c r="A3863" s="200"/>
      <c r="B3863" s="201"/>
      <c r="C3863" s="200"/>
      <c r="D3863" s="202"/>
      <c r="E3863" s="202"/>
    </row>
    <row r="3865" spans="1:5" x14ac:dyDescent="0.3">
      <c r="A3865" s="200"/>
      <c r="B3865" s="201"/>
      <c r="C3865" s="200"/>
      <c r="D3865" s="202"/>
      <c r="E3865" s="202"/>
    </row>
    <row r="3867" spans="1:5" x14ac:dyDescent="0.3">
      <c r="A3867" s="200"/>
      <c r="B3867" s="201"/>
      <c r="C3867" s="200"/>
      <c r="D3867" s="202"/>
      <c r="E3867" s="202"/>
    </row>
    <row r="3869" spans="1:5" x14ac:dyDescent="0.3">
      <c r="A3869" s="200"/>
      <c r="B3869" s="201"/>
      <c r="C3869" s="200"/>
      <c r="D3869" s="202"/>
      <c r="E3869" s="202"/>
    </row>
    <row r="3871" spans="1:5" x14ac:dyDescent="0.3">
      <c r="A3871" s="200"/>
      <c r="B3871" s="201"/>
      <c r="C3871" s="200"/>
      <c r="D3871" s="202"/>
      <c r="E3871" s="202"/>
    </row>
    <row r="3873" spans="1:5" x14ac:dyDescent="0.3">
      <c r="A3873" s="200"/>
      <c r="B3873" s="201"/>
      <c r="C3873" s="200"/>
      <c r="D3873" s="202"/>
      <c r="E3873" s="202"/>
    </row>
    <row r="3875" spans="1:5" x14ac:dyDescent="0.3">
      <c r="A3875" s="200"/>
      <c r="B3875" s="201"/>
      <c r="C3875" s="200"/>
      <c r="D3875" s="202"/>
      <c r="E3875" s="202"/>
    </row>
    <row r="3877" spans="1:5" x14ac:dyDescent="0.3">
      <c r="A3877" s="200"/>
      <c r="B3877" s="201"/>
      <c r="C3877" s="200"/>
      <c r="D3877" s="202"/>
      <c r="E3877" s="202"/>
    </row>
    <row r="3879" spans="1:5" x14ac:dyDescent="0.3">
      <c r="A3879" s="200"/>
      <c r="B3879" s="201"/>
      <c r="C3879" s="200"/>
      <c r="D3879" s="202"/>
      <c r="E3879" s="202"/>
    </row>
    <row r="3881" spans="1:5" x14ac:dyDescent="0.3">
      <c r="A3881" s="200"/>
      <c r="B3881" s="201"/>
      <c r="C3881" s="200"/>
      <c r="D3881" s="202"/>
      <c r="E3881" s="202"/>
    </row>
    <row r="3883" spans="1:5" x14ac:dyDescent="0.3">
      <c r="A3883" s="200"/>
      <c r="B3883" s="201"/>
      <c r="C3883" s="200"/>
      <c r="D3883" s="202"/>
      <c r="E3883" s="202"/>
    </row>
    <row r="3885" spans="1:5" x14ac:dyDescent="0.3">
      <c r="A3885" s="200"/>
      <c r="B3885" s="201"/>
      <c r="C3885" s="200"/>
      <c r="D3885" s="202"/>
      <c r="E3885" s="202"/>
    </row>
    <row r="3887" spans="1:5" x14ac:dyDescent="0.3">
      <c r="A3887" s="200"/>
      <c r="B3887" s="201"/>
      <c r="C3887" s="200"/>
      <c r="D3887" s="202"/>
      <c r="E3887" s="202"/>
    </row>
    <row r="3889" spans="1:5" x14ac:dyDescent="0.3">
      <c r="A3889" s="200"/>
      <c r="B3889" s="201"/>
      <c r="C3889" s="200"/>
      <c r="D3889" s="202"/>
      <c r="E3889" s="202"/>
    </row>
    <row r="3891" spans="1:5" x14ac:dyDescent="0.3">
      <c r="A3891" s="200"/>
      <c r="B3891" s="201"/>
      <c r="C3891" s="200"/>
      <c r="D3891" s="202"/>
      <c r="E3891" s="202"/>
    </row>
    <row r="3893" spans="1:5" x14ac:dyDescent="0.3">
      <c r="A3893" s="200"/>
      <c r="B3893" s="201"/>
      <c r="C3893" s="200"/>
      <c r="D3893" s="202"/>
      <c r="E3893" s="202"/>
    </row>
    <row r="3895" spans="1:5" x14ac:dyDescent="0.3">
      <c r="A3895" s="200"/>
      <c r="B3895" s="201"/>
      <c r="C3895" s="200"/>
      <c r="D3895" s="202"/>
      <c r="E3895" s="202"/>
    </row>
    <row r="3897" spans="1:5" x14ac:dyDescent="0.3">
      <c r="A3897" s="200"/>
      <c r="B3897" s="201"/>
      <c r="C3897" s="200"/>
      <c r="D3897" s="202"/>
      <c r="E3897" s="202"/>
    </row>
    <row r="3899" spans="1:5" x14ac:dyDescent="0.3">
      <c r="A3899" s="200"/>
      <c r="B3899" s="201"/>
      <c r="C3899" s="200"/>
      <c r="D3899" s="202"/>
      <c r="E3899" s="202"/>
    </row>
    <row r="3901" spans="1:5" x14ac:dyDescent="0.3">
      <c r="A3901" s="200"/>
      <c r="B3901" s="201"/>
      <c r="C3901" s="200"/>
      <c r="D3901" s="202"/>
      <c r="E3901" s="202"/>
    </row>
    <row r="3903" spans="1:5" x14ac:dyDescent="0.3">
      <c r="A3903" s="200"/>
      <c r="B3903" s="201"/>
      <c r="C3903" s="200"/>
      <c r="D3903" s="202"/>
      <c r="E3903" s="202"/>
    </row>
    <row r="3905" spans="1:5" x14ac:dyDescent="0.3">
      <c r="A3905" s="200"/>
      <c r="B3905" s="201"/>
      <c r="C3905" s="200"/>
      <c r="D3905" s="202"/>
      <c r="E3905" s="202"/>
    </row>
    <row r="3907" spans="1:5" x14ac:dyDescent="0.3">
      <c r="A3907" s="200"/>
      <c r="B3907" s="201"/>
      <c r="C3907" s="200"/>
      <c r="D3907" s="202"/>
      <c r="E3907" s="202"/>
    </row>
    <row r="3909" spans="1:5" x14ac:dyDescent="0.3">
      <c r="A3909" s="200"/>
      <c r="B3909" s="201"/>
      <c r="C3909" s="200"/>
      <c r="D3909" s="202"/>
      <c r="E3909" s="202"/>
    </row>
    <row r="3911" spans="1:5" x14ac:dyDescent="0.3">
      <c r="A3911" s="200"/>
      <c r="B3911" s="201"/>
      <c r="C3911" s="200"/>
      <c r="D3911" s="202"/>
      <c r="E3911" s="202"/>
    </row>
    <row r="3913" spans="1:5" x14ac:dyDescent="0.3">
      <c r="A3913" s="200"/>
      <c r="B3913" s="201"/>
      <c r="C3913" s="200"/>
      <c r="D3913" s="202"/>
      <c r="E3913" s="202"/>
    </row>
    <row r="3915" spans="1:5" x14ac:dyDescent="0.3">
      <c r="A3915" s="200"/>
      <c r="B3915" s="201"/>
      <c r="C3915" s="200"/>
      <c r="D3915" s="202"/>
      <c r="E3915" s="202"/>
    </row>
    <row r="3917" spans="1:5" x14ac:dyDescent="0.3">
      <c r="A3917" s="200"/>
      <c r="B3917" s="201"/>
      <c r="C3917" s="200"/>
      <c r="D3917" s="202"/>
      <c r="E3917" s="202"/>
    </row>
    <row r="3919" spans="1:5" x14ac:dyDescent="0.3">
      <c r="A3919" s="200"/>
      <c r="B3919" s="201"/>
      <c r="C3919" s="200"/>
      <c r="D3919" s="202"/>
      <c r="E3919" s="202"/>
    </row>
    <row r="3921" spans="1:5" x14ac:dyDescent="0.3">
      <c r="A3921" s="200"/>
      <c r="B3921" s="201"/>
      <c r="C3921" s="200"/>
      <c r="D3921" s="202"/>
      <c r="E3921" s="202"/>
    </row>
    <row r="3923" spans="1:5" x14ac:dyDescent="0.3">
      <c r="A3923" s="200"/>
      <c r="B3923" s="201"/>
      <c r="C3923" s="200"/>
      <c r="D3923" s="202"/>
      <c r="E3923" s="202"/>
    </row>
    <row r="3925" spans="1:5" x14ac:dyDescent="0.3">
      <c r="A3925" s="200"/>
      <c r="B3925" s="201"/>
      <c r="C3925" s="200"/>
      <c r="D3925" s="202"/>
      <c r="E3925" s="202"/>
    </row>
    <row r="3927" spans="1:5" x14ac:dyDescent="0.3">
      <c r="A3927" s="200"/>
      <c r="B3927" s="201"/>
      <c r="C3927" s="200"/>
      <c r="D3927" s="202"/>
      <c r="E3927" s="202"/>
    </row>
    <row r="3929" spans="1:5" x14ac:dyDescent="0.3">
      <c r="A3929" s="200"/>
      <c r="B3929" s="201"/>
      <c r="C3929" s="200"/>
      <c r="D3929" s="202"/>
      <c r="E3929" s="202"/>
    </row>
    <row r="3931" spans="1:5" x14ac:dyDescent="0.3">
      <c r="A3931" s="200"/>
      <c r="B3931" s="201"/>
      <c r="C3931" s="200"/>
      <c r="D3931" s="202"/>
      <c r="E3931" s="202"/>
    </row>
    <row r="3933" spans="1:5" x14ac:dyDescent="0.3">
      <c r="A3933" s="200"/>
      <c r="B3933" s="201"/>
      <c r="C3933" s="200"/>
      <c r="D3933" s="202"/>
      <c r="E3933" s="202"/>
    </row>
    <row r="3935" spans="1:5" x14ac:dyDescent="0.3">
      <c r="A3935" s="200"/>
      <c r="B3935" s="201"/>
      <c r="C3935" s="200"/>
      <c r="D3935" s="202"/>
      <c r="E3935" s="202"/>
    </row>
    <row r="3937" spans="1:5" x14ac:dyDescent="0.3">
      <c r="A3937" s="200"/>
      <c r="B3937" s="201"/>
      <c r="C3937" s="200"/>
      <c r="D3937" s="202"/>
      <c r="E3937" s="202"/>
    </row>
    <row r="3939" spans="1:5" x14ac:dyDescent="0.3">
      <c r="A3939" s="200"/>
      <c r="B3939" s="201"/>
      <c r="C3939" s="200"/>
      <c r="D3939" s="202"/>
      <c r="E3939" s="202"/>
    </row>
    <row r="3941" spans="1:5" x14ac:dyDescent="0.3">
      <c r="A3941" s="200"/>
      <c r="B3941" s="201"/>
      <c r="C3941" s="200"/>
      <c r="D3941" s="202"/>
      <c r="E3941" s="202"/>
    </row>
    <row r="3943" spans="1:5" x14ac:dyDescent="0.3">
      <c r="A3943" s="200"/>
      <c r="B3943" s="201"/>
      <c r="C3943" s="200"/>
      <c r="D3943" s="202"/>
      <c r="E3943" s="202"/>
    </row>
    <row r="3945" spans="1:5" x14ac:dyDescent="0.3">
      <c r="A3945" s="200"/>
      <c r="B3945" s="201"/>
      <c r="C3945" s="200"/>
      <c r="D3945" s="202"/>
      <c r="E3945" s="202"/>
    </row>
    <row r="3947" spans="1:5" x14ac:dyDescent="0.3">
      <c r="A3947" s="200"/>
      <c r="B3947" s="201"/>
      <c r="C3947" s="200"/>
      <c r="D3947" s="202"/>
      <c r="E3947" s="202"/>
    </row>
    <row r="3949" spans="1:5" x14ac:dyDescent="0.3">
      <c r="A3949" s="200"/>
      <c r="B3949" s="201"/>
      <c r="C3949" s="200"/>
      <c r="D3949" s="202"/>
      <c r="E3949" s="202"/>
    </row>
    <row r="3951" spans="1:5" x14ac:dyDescent="0.3">
      <c r="A3951" s="200"/>
      <c r="B3951" s="201"/>
      <c r="C3951" s="200"/>
      <c r="D3951" s="202"/>
      <c r="E3951" s="202"/>
    </row>
    <row r="3953" spans="1:5" x14ac:dyDescent="0.3">
      <c r="A3953" s="200"/>
      <c r="B3953" s="201"/>
      <c r="C3953" s="200"/>
      <c r="D3953" s="202"/>
      <c r="E3953" s="202"/>
    </row>
    <row r="3955" spans="1:5" x14ac:dyDescent="0.3">
      <c r="A3955" s="200"/>
      <c r="B3955" s="201"/>
      <c r="C3955" s="200"/>
      <c r="D3955" s="202"/>
      <c r="E3955" s="202"/>
    </row>
    <row r="3957" spans="1:5" x14ac:dyDescent="0.3">
      <c r="A3957" s="200"/>
      <c r="B3957" s="201"/>
      <c r="C3957" s="200"/>
      <c r="D3957" s="202"/>
      <c r="E3957" s="202"/>
    </row>
    <row r="3959" spans="1:5" x14ac:dyDescent="0.3">
      <c r="A3959" s="200"/>
      <c r="B3959" s="201"/>
      <c r="C3959" s="200"/>
      <c r="D3959" s="202"/>
      <c r="E3959" s="202"/>
    </row>
    <row r="3961" spans="1:5" x14ac:dyDescent="0.3">
      <c r="A3961" s="200"/>
      <c r="B3961" s="201"/>
      <c r="C3961" s="200"/>
      <c r="D3961" s="202"/>
      <c r="E3961" s="202"/>
    </row>
    <row r="3963" spans="1:5" x14ac:dyDescent="0.3">
      <c r="A3963" s="200"/>
      <c r="B3963" s="201"/>
      <c r="C3963" s="200"/>
      <c r="D3963" s="202"/>
      <c r="E3963" s="202"/>
    </row>
    <row r="3965" spans="1:5" x14ac:dyDescent="0.3">
      <c r="A3965" s="200"/>
      <c r="B3965" s="201"/>
      <c r="C3965" s="200"/>
      <c r="D3965" s="202"/>
      <c r="E3965" s="202"/>
    </row>
    <row r="3967" spans="1:5" x14ac:dyDescent="0.3">
      <c r="A3967" s="200"/>
      <c r="B3967" s="201"/>
      <c r="C3967" s="200"/>
      <c r="D3967" s="202"/>
      <c r="E3967" s="202"/>
    </row>
    <row r="3969" spans="1:5" x14ac:dyDescent="0.3">
      <c r="A3969" s="200"/>
      <c r="B3969" s="201"/>
      <c r="C3969" s="200"/>
      <c r="D3969" s="202"/>
      <c r="E3969" s="202"/>
    </row>
    <row r="3971" spans="1:5" x14ac:dyDescent="0.3">
      <c r="A3971" s="200"/>
      <c r="B3971" s="201"/>
      <c r="C3971" s="200"/>
      <c r="D3971" s="202"/>
      <c r="E3971" s="202"/>
    </row>
    <row r="3973" spans="1:5" x14ac:dyDescent="0.3">
      <c r="A3973" s="200"/>
      <c r="B3973" s="201"/>
      <c r="C3973" s="200"/>
      <c r="D3973" s="202"/>
      <c r="E3973" s="202"/>
    </row>
    <row r="3975" spans="1:5" x14ac:dyDescent="0.3">
      <c r="A3975" s="200"/>
      <c r="B3975" s="201"/>
      <c r="C3975" s="200"/>
      <c r="D3975" s="202"/>
      <c r="E3975" s="202"/>
    </row>
    <row r="3977" spans="1:5" x14ac:dyDescent="0.3">
      <c r="A3977" s="200"/>
      <c r="B3977" s="201"/>
      <c r="C3977" s="200"/>
      <c r="D3977" s="202"/>
      <c r="E3977" s="202"/>
    </row>
    <row r="3979" spans="1:5" x14ac:dyDescent="0.3">
      <c r="A3979" s="200"/>
      <c r="B3979" s="201"/>
      <c r="C3979" s="200"/>
      <c r="D3979" s="202"/>
      <c r="E3979" s="202"/>
    </row>
    <row r="3981" spans="1:5" x14ac:dyDescent="0.3">
      <c r="A3981" s="200"/>
      <c r="B3981" s="201"/>
      <c r="C3981" s="200"/>
      <c r="D3981" s="202"/>
      <c r="E3981" s="202"/>
    </row>
    <row r="3983" spans="1:5" x14ac:dyDescent="0.3">
      <c r="A3983" s="200"/>
      <c r="B3983" s="201"/>
      <c r="C3983" s="200"/>
      <c r="D3983" s="202"/>
      <c r="E3983" s="202"/>
    </row>
    <row r="3985" spans="1:5" x14ac:dyDescent="0.3">
      <c r="A3985" s="200"/>
      <c r="B3985" s="201"/>
      <c r="C3985" s="200"/>
      <c r="D3985" s="202"/>
      <c r="E3985" s="202"/>
    </row>
    <row r="3987" spans="1:5" x14ac:dyDescent="0.3">
      <c r="A3987" s="200"/>
      <c r="B3987" s="201"/>
      <c r="C3987" s="200"/>
      <c r="D3987" s="202"/>
      <c r="E3987" s="202"/>
    </row>
    <row r="3989" spans="1:5" x14ac:dyDescent="0.3">
      <c r="A3989" s="200"/>
      <c r="B3989" s="201"/>
      <c r="C3989" s="200"/>
      <c r="D3989" s="202"/>
      <c r="E3989" s="202"/>
    </row>
    <row r="3991" spans="1:5" x14ac:dyDescent="0.3">
      <c r="A3991" s="200"/>
      <c r="B3991" s="201"/>
      <c r="C3991" s="200"/>
      <c r="D3991" s="202"/>
      <c r="E3991" s="202"/>
    </row>
    <row r="3993" spans="1:5" x14ac:dyDescent="0.3">
      <c r="A3993" s="200"/>
      <c r="B3993" s="201"/>
      <c r="C3993" s="200"/>
      <c r="D3993" s="202"/>
      <c r="E3993" s="202"/>
    </row>
    <row r="3995" spans="1:5" x14ac:dyDescent="0.3">
      <c r="A3995" s="200"/>
      <c r="B3995" s="201"/>
      <c r="C3995" s="200"/>
      <c r="D3995" s="202"/>
      <c r="E3995" s="202"/>
    </row>
    <row r="3997" spans="1:5" x14ac:dyDescent="0.3">
      <c r="A3997" s="200"/>
      <c r="B3997" s="201"/>
      <c r="C3997" s="200"/>
      <c r="D3997" s="202"/>
      <c r="E3997" s="202"/>
    </row>
    <row r="3999" spans="1:5" x14ac:dyDescent="0.3">
      <c r="A3999" s="200"/>
      <c r="B3999" s="201"/>
      <c r="C3999" s="200"/>
      <c r="D3999" s="202"/>
      <c r="E3999" s="202"/>
    </row>
    <row r="4001" spans="1:5" x14ac:dyDescent="0.3">
      <c r="A4001" s="200"/>
      <c r="B4001" s="201"/>
      <c r="C4001" s="200"/>
      <c r="D4001" s="202"/>
      <c r="E4001" s="202"/>
    </row>
    <row r="4003" spans="1:5" x14ac:dyDescent="0.3">
      <c r="A4003" s="200"/>
      <c r="B4003" s="201"/>
      <c r="C4003" s="200"/>
      <c r="D4003" s="202"/>
      <c r="E4003" s="202"/>
    </row>
    <row r="4005" spans="1:5" x14ac:dyDescent="0.3">
      <c r="A4005" s="200"/>
      <c r="B4005" s="201"/>
      <c r="C4005" s="200"/>
      <c r="D4005" s="202"/>
      <c r="E4005" s="202"/>
    </row>
    <row r="4007" spans="1:5" x14ac:dyDescent="0.3">
      <c r="A4007" s="200"/>
      <c r="B4007" s="201"/>
      <c r="C4007" s="200"/>
      <c r="D4007" s="202"/>
      <c r="E4007" s="202"/>
    </row>
    <row r="4009" spans="1:5" x14ac:dyDescent="0.3">
      <c r="A4009" s="200"/>
      <c r="B4009" s="201"/>
      <c r="C4009" s="200"/>
      <c r="D4009" s="202"/>
      <c r="E4009" s="202"/>
    </row>
    <row r="4011" spans="1:5" x14ac:dyDescent="0.3">
      <c r="A4011" s="200"/>
      <c r="B4011" s="201"/>
      <c r="C4011" s="200"/>
      <c r="D4011" s="202"/>
      <c r="E4011" s="202"/>
    </row>
    <row r="4013" spans="1:5" x14ac:dyDescent="0.3">
      <c r="A4013" s="200"/>
      <c r="B4013" s="201"/>
      <c r="C4013" s="200"/>
      <c r="D4013" s="202"/>
      <c r="E4013" s="202"/>
    </row>
    <row r="4015" spans="1:5" x14ac:dyDescent="0.3">
      <c r="A4015" s="200"/>
      <c r="B4015" s="201"/>
      <c r="C4015" s="200"/>
      <c r="D4015" s="202"/>
      <c r="E4015" s="202"/>
    </row>
    <row r="4017" spans="1:5" x14ac:dyDescent="0.3">
      <c r="A4017" s="200"/>
      <c r="B4017" s="201"/>
      <c r="C4017" s="200"/>
      <c r="D4017" s="202"/>
      <c r="E4017" s="202"/>
    </row>
    <row r="4019" spans="1:5" x14ac:dyDescent="0.3">
      <c r="A4019" s="200"/>
      <c r="B4019" s="201"/>
      <c r="C4019" s="200"/>
      <c r="D4019" s="202"/>
      <c r="E4019" s="202"/>
    </row>
    <row r="4021" spans="1:5" x14ac:dyDescent="0.3">
      <c r="A4021" s="200"/>
      <c r="B4021" s="201"/>
      <c r="C4021" s="200"/>
      <c r="D4021" s="202"/>
      <c r="E4021" s="202"/>
    </row>
    <row r="4023" spans="1:5" x14ac:dyDescent="0.3">
      <c r="A4023" s="200"/>
      <c r="B4023" s="201"/>
      <c r="C4023" s="200"/>
      <c r="D4023" s="202"/>
      <c r="E4023" s="202"/>
    </row>
    <row r="4025" spans="1:5" x14ac:dyDescent="0.3">
      <c r="A4025" s="200"/>
      <c r="B4025" s="201"/>
      <c r="C4025" s="200"/>
      <c r="D4025" s="202"/>
      <c r="E4025" s="202"/>
    </row>
    <row r="4027" spans="1:5" x14ac:dyDescent="0.3">
      <c r="A4027" s="200"/>
      <c r="B4027" s="201"/>
      <c r="C4027" s="200"/>
      <c r="D4027" s="202"/>
      <c r="E4027" s="202"/>
    </row>
    <row r="4029" spans="1:5" x14ac:dyDescent="0.3">
      <c r="A4029" s="200"/>
      <c r="B4029" s="201"/>
      <c r="C4029" s="200"/>
      <c r="D4029" s="202"/>
      <c r="E4029" s="202"/>
    </row>
    <row r="4031" spans="1:5" x14ac:dyDescent="0.3">
      <c r="A4031" s="200"/>
      <c r="B4031" s="201"/>
      <c r="C4031" s="200"/>
      <c r="D4031" s="202"/>
      <c r="E4031" s="202"/>
    </row>
    <row r="4033" spans="1:5" x14ac:dyDescent="0.3">
      <c r="A4033" s="200"/>
      <c r="B4033" s="201"/>
      <c r="C4033" s="200"/>
      <c r="D4033" s="202"/>
      <c r="E4033" s="202"/>
    </row>
    <row r="4035" spans="1:5" x14ac:dyDescent="0.3">
      <c r="A4035" s="200"/>
      <c r="B4035" s="201"/>
      <c r="C4035" s="200"/>
      <c r="D4035" s="202"/>
      <c r="E4035" s="202"/>
    </row>
    <row r="4037" spans="1:5" x14ac:dyDescent="0.3">
      <c r="A4037" s="200"/>
      <c r="B4037" s="201"/>
      <c r="C4037" s="200"/>
      <c r="D4037" s="202"/>
      <c r="E4037" s="202"/>
    </row>
    <row r="4039" spans="1:5" x14ac:dyDescent="0.3">
      <c r="A4039" s="200"/>
      <c r="B4039" s="201"/>
      <c r="C4039" s="200"/>
      <c r="D4039" s="202"/>
      <c r="E4039" s="202"/>
    </row>
    <row r="4041" spans="1:5" x14ac:dyDescent="0.3">
      <c r="A4041" s="200"/>
      <c r="B4041" s="201"/>
      <c r="C4041" s="200"/>
      <c r="D4041" s="202"/>
      <c r="E4041" s="202"/>
    </row>
    <row r="4043" spans="1:5" x14ac:dyDescent="0.3">
      <c r="A4043" s="200"/>
      <c r="B4043" s="201"/>
      <c r="C4043" s="200"/>
      <c r="D4043" s="202"/>
      <c r="E4043" s="202"/>
    </row>
    <row r="4045" spans="1:5" x14ac:dyDescent="0.3">
      <c r="A4045" s="200"/>
      <c r="B4045" s="201"/>
      <c r="C4045" s="200"/>
      <c r="D4045" s="202"/>
      <c r="E4045" s="202"/>
    </row>
    <row r="4047" spans="1:5" x14ac:dyDescent="0.3">
      <c r="A4047" s="200"/>
      <c r="B4047" s="201"/>
      <c r="C4047" s="200"/>
      <c r="D4047" s="202"/>
      <c r="E4047" s="202"/>
    </row>
    <row r="4049" spans="1:5" x14ac:dyDescent="0.3">
      <c r="A4049" s="200"/>
      <c r="B4049" s="201"/>
      <c r="C4049" s="200"/>
      <c r="D4049" s="202"/>
      <c r="E4049" s="202"/>
    </row>
    <row r="4051" spans="1:5" x14ac:dyDescent="0.3">
      <c r="A4051" s="200"/>
      <c r="B4051" s="201"/>
      <c r="C4051" s="200"/>
      <c r="D4051" s="202"/>
      <c r="E4051" s="202"/>
    </row>
    <row r="4053" spans="1:5" x14ac:dyDescent="0.3">
      <c r="A4053" s="200"/>
      <c r="B4053" s="201"/>
      <c r="C4053" s="200"/>
      <c r="D4053" s="202"/>
      <c r="E4053" s="202"/>
    </row>
    <row r="4055" spans="1:5" x14ac:dyDescent="0.3">
      <c r="A4055" s="200"/>
      <c r="B4055" s="201"/>
      <c r="C4055" s="200"/>
      <c r="D4055" s="202"/>
      <c r="E4055" s="202"/>
    </row>
    <row r="4057" spans="1:5" x14ac:dyDescent="0.3">
      <c r="A4057" s="200"/>
      <c r="B4057" s="201"/>
      <c r="C4057" s="200"/>
      <c r="D4057" s="202"/>
      <c r="E4057" s="202"/>
    </row>
    <row r="4059" spans="1:5" x14ac:dyDescent="0.3">
      <c r="A4059" s="200"/>
      <c r="B4059" s="201"/>
      <c r="C4059" s="200"/>
      <c r="D4059" s="202"/>
      <c r="E4059" s="202"/>
    </row>
    <row r="4061" spans="1:5" x14ac:dyDescent="0.3">
      <c r="A4061" s="200"/>
      <c r="B4061" s="201"/>
      <c r="C4061" s="200"/>
      <c r="D4061" s="202"/>
      <c r="E4061" s="202"/>
    </row>
    <row r="4063" spans="1:5" x14ac:dyDescent="0.3">
      <c r="A4063" s="200"/>
      <c r="B4063" s="201"/>
      <c r="C4063" s="200"/>
      <c r="D4063" s="202"/>
      <c r="E4063" s="202"/>
    </row>
    <row r="4065" spans="1:5" x14ac:dyDescent="0.3">
      <c r="A4065" s="200"/>
      <c r="B4065" s="201"/>
      <c r="C4065" s="200"/>
      <c r="D4065" s="202"/>
      <c r="E4065" s="202"/>
    </row>
    <row r="4067" spans="1:5" x14ac:dyDescent="0.3">
      <c r="A4067" s="200"/>
      <c r="B4067" s="201"/>
      <c r="C4067" s="200"/>
      <c r="D4067" s="202"/>
      <c r="E4067" s="202"/>
    </row>
    <row r="4069" spans="1:5" x14ac:dyDescent="0.3">
      <c r="A4069" s="200"/>
      <c r="B4069" s="201"/>
      <c r="C4069" s="200"/>
      <c r="D4069" s="202"/>
      <c r="E4069" s="202"/>
    </row>
    <row r="4071" spans="1:5" x14ac:dyDescent="0.3">
      <c r="A4071" s="200"/>
      <c r="B4071" s="201"/>
      <c r="C4071" s="200"/>
      <c r="D4071" s="202"/>
      <c r="E4071" s="202"/>
    </row>
    <row r="4073" spans="1:5" x14ac:dyDescent="0.3">
      <c r="A4073" s="200"/>
      <c r="B4073" s="201"/>
      <c r="C4073" s="200"/>
      <c r="D4073" s="202"/>
      <c r="E4073" s="202"/>
    </row>
    <row r="4075" spans="1:5" x14ac:dyDescent="0.3">
      <c r="A4075" s="200"/>
      <c r="B4075" s="201"/>
      <c r="C4075" s="200"/>
      <c r="D4075" s="202"/>
      <c r="E4075" s="202"/>
    </row>
    <row r="4077" spans="1:5" x14ac:dyDescent="0.3">
      <c r="A4077" s="200"/>
      <c r="B4077" s="201"/>
      <c r="C4077" s="200"/>
      <c r="D4077" s="202"/>
      <c r="E4077" s="202"/>
    </row>
    <row r="4079" spans="1:5" x14ac:dyDescent="0.3">
      <c r="A4079" s="200"/>
      <c r="B4079" s="201"/>
      <c r="C4079" s="200"/>
      <c r="D4079" s="202"/>
      <c r="E4079" s="202"/>
    </row>
    <row r="4081" spans="1:5" x14ac:dyDescent="0.3">
      <c r="A4081" s="200"/>
      <c r="B4081" s="201"/>
      <c r="C4081" s="200"/>
      <c r="D4081" s="202"/>
      <c r="E4081" s="202"/>
    </row>
    <row r="4083" spans="1:5" x14ac:dyDescent="0.3">
      <c r="A4083" s="200"/>
      <c r="B4083" s="201"/>
      <c r="C4083" s="200"/>
      <c r="D4083" s="202"/>
      <c r="E4083" s="202"/>
    </row>
    <row r="4085" spans="1:5" x14ac:dyDescent="0.3">
      <c r="A4085" s="200"/>
      <c r="B4085" s="201"/>
      <c r="C4085" s="200"/>
      <c r="D4085" s="202"/>
      <c r="E4085" s="202"/>
    </row>
    <row r="4087" spans="1:5" x14ac:dyDescent="0.3">
      <c r="A4087" s="200"/>
      <c r="B4087" s="201"/>
      <c r="C4087" s="200"/>
      <c r="D4087" s="202"/>
      <c r="E4087" s="202"/>
    </row>
    <row r="4089" spans="1:5" x14ac:dyDescent="0.3">
      <c r="A4089" s="200"/>
      <c r="B4089" s="201"/>
      <c r="C4089" s="200"/>
      <c r="D4089" s="202"/>
      <c r="E4089" s="202"/>
    </row>
    <row r="4091" spans="1:5" x14ac:dyDescent="0.3">
      <c r="A4091" s="200"/>
      <c r="B4091" s="201"/>
      <c r="C4091" s="200"/>
      <c r="D4091" s="202"/>
      <c r="E4091" s="202"/>
    </row>
    <row r="4093" spans="1:5" x14ac:dyDescent="0.3">
      <c r="A4093" s="200"/>
      <c r="B4093" s="201"/>
      <c r="C4093" s="200"/>
      <c r="D4093" s="202"/>
      <c r="E4093" s="202"/>
    </row>
    <row r="4095" spans="1:5" x14ac:dyDescent="0.3">
      <c r="A4095" s="200"/>
      <c r="B4095" s="201"/>
      <c r="C4095" s="200"/>
      <c r="D4095" s="202"/>
      <c r="E4095" s="202"/>
    </row>
    <row r="4097" spans="1:5" x14ac:dyDescent="0.3">
      <c r="A4097" s="200"/>
      <c r="B4097" s="201"/>
      <c r="C4097" s="200"/>
      <c r="D4097" s="202"/>
      <c r="E4097" s="202"/>
    </row>
    <row r="4099" spans="1:5" x14ac:dyDescent="0.3">
      <c r="A4099" s="200"/>
      <c r="B4099" s="201"/>
      <c r="C4099" s="200"/>
      <c r="D4099" s="202"/>
      <c r="E4099" s="202"/>
    </row>
    <row r="4101" spans="1:5" x14ac:dyDescent="0.3">
      <c r="A4101" s="200"/>
      <c r="B4101" s="201"/>
      <c r="C4101" s="200"/>
      <c r="D4101" s="202"/>
      <c r="E4101" s="202"/>
    </row>
    <row r="4103" spans="1:5" x14ac:dyDescent="0.3">
      <c r="A4103" s="200"/>
      <c r="B4103" s="201"/>
      <c r="C4103" s="200"/>
      <c r="D4103" s="202"/>
      <c r="E4103" s="202"/>
    </row>
    <row r="4105" spans="1:5" x14ac:dyDescent="0.3">
      <c r="A4105" s="200"/>
      <c r="B4105" s="201"/>
      <c r="C4105" s="200"/>
      <c r="D4105" s="202"/>
      <c r="E4105" s="202"/>
    </row>
    <row r="4107" spans="1:5" x14ac:dyDescent="0.3">
      <c r="A4107" s="200"/>
      <c r="B4107" s="201"/>
      <c r="C4107" s="200"/>
      <c r="D4107" s="202"/>
      <c r="E4107" s="202"/>
    </row>
    <row r="4109" spans="1:5" x14ac:dyDescent="0.3">
      <c r="A4109" s="200"/>
      <c r="B4109" s="201"/>
      <c r="C4109" s="200"/>
      <c r="D4109" s="202"/>
      <c r="E4109" s="202"/>
    </row>
    <row r="4111" spans="1:5" x14ac:dyDescent="0.3">
      <c r="A4111" s="200"/>
      <c r="B4111" s="201"/>
      <c r="C4111" s="200"/>
      <c r="D4111" s="202"/>
      <c r="E4111" s="202"/>
    </row>
    <row r="4113" spans="1:5" x14ac:dyDescent="0.3">
      <c r="A4113" s="200"/>
      <c r="B4113" s="201"/>
      <c r="C4113" s="200"/>
      <c r="D4113" s="202"/>
      <c r="E4113" s="202"/>
    </row>
    <row r="4115" spans="1:5" x14ac:dyDescent="0.3">
      <c r="A4115" s="200"/>
      <c r="B4115" s="201"/>
      <c r="C4115" s="200"/>
      <c r="D4115" s="202"/>
      <c r="E4115" s="202"/>
    </row>
    <row r="4117" spans="1:5" x14ac:dyDescent="0.3">
      <c r="A4117" s="200"/>
      <c r="B4117" s="201"/>
      <c r="C4117" s="200"/>
      <c r="D4117" s="202"/>
      <c r="E4117" s="202"/>
    </row>
    <row r="4119" spans="1:5" x14ac:dyDescent="0.3">
      <c r="A4119" s="200"/>
      <c r="B4119" s="201"/>
      <c r="C4119" s="200"/>
      <c r="D4119" s="202"/>
      <c r="E4119" s="202"/>
    </row>
    <row r="4121" spans="1:5" x14ac:dyDescent="0.3">
      <c r="A4121" s="200"/>
      <c r="B4121" s="201"/>
      <c r="C4121" s="200"/>
      <c r="D4121" s="202"/>
      <c r="E4121" s="202"/>
    </row>
    <row r="4123" spans="1:5" x14ac:dyDescent="0.3">
      <c r="A4123" s="200"/>
      <c r="B4123" s="201"/>
      <c r="C4123" s="200"/>
      <c r="D4123" s="202"/>
      <c r="E4123" s="202"/>
    </row>
    <row r="4125" spans="1:5" x14ac:dyDescent="0.3">
      <c r="A4125" s="200"/>
      <c r="B4125" s="201"/>
      <c r="C4125" s="200"/>
      <c r="D4125" s="202"/>
      <c r="E4125" s="202"/>
    </row>
    <row r="4127" spans="1:5" x14ac:dyDescent="0.3">
      <c r="A4127" s="200"/>
      <c r="B4127" s="201"/>
      <c r="C4127" s="200"/>
      <c r="D4127" s="202"/>
      <c r="E4127" s="202"/>
    </row>
    <row r="4129" spans="1:5" x14ac:dyDescent="0.3">
      <c r="A4129" s="200"/>
      <c r="B4129" s="201"/>
      <c r="C4129" s="200"/>
      <c r="D4129" s="202"/>
      <c r="E4129" s="202"/>
    </row>
    <row r="4131" spans="1:5" x14ac:dyDescent="0.3">
      <c r="A4131" s="200"/>
      <c r="B4131" s="201"/>
      <c r="C4131" s="200"/>
      <c r="D4131" s="202"/>
      <c r="E4131" s="202"/>
    </row>
    <row r="4133" spans="1:5" x14ac:dyDescent="0.3">
      <c r="A4133" s="200"/>
      <c r="B4133" s="201"/>
      <c r="C4133" s="200"/>
      <c r="D4133" s="202"/>
      <c r="E4133" s="202"/>
    </row>
    <row r="4135" spans="1:5" x14ac:dyDescent="0.3">
      <c r="A4135" s="200"/>
      <c r="B4135" s="201"/>
      <c r="C4135" s="200"/>
      <c r="D4135" s="202"/>
      <c r="E4135" s="202"/>
    </row>
    <row r="4137" spans="1:5" x14ac:dyDescent="0.3">
      <c r="A4137" s="200"/>
      <c r="B4137" s="201"/>
      <c r="C4137" s="200"/>
      <c r="D4137" s="202"/>
      <c r="E4137" s="202"/>
    </row>
    <row r="4139" spans="1:5" x14ac:dyDescent="0.3">
      <c r="A4139" s="200"/>
      <c r="B4139" s="201"/>
      <c r="C4139" s="200"/>
      <c r="D4139" s="202"/>
      <c r="E4139" s="202"/>
    </row>
    <row r="4141" spans="1:5" x14ac:dyDescent="0.3">
      <c r="A4141" s="200"/>
      <c r="B4141" s="201"/>
      <c r="C4141" s="200"/>
      <c r="D4141" s="202"/>
      <c r="E4141" s="202"/>
    </row>
    <row r="4143" spans="1:5" x14ac:dyDescent="0.3">
      <c r="A4143" s="200"/>
      <c r="B4143" s="201"/>
      <c r="C4143" s="200"/>
      <c r="D4143" s="202"/>
      <c r="E4143" s="202"/>
    </row>
    <row r="4145" spans="1:5" x14ac:dyDescent="0.3">
      <c r="A4145" s="200"/>
      <c r="B4145" s="201"/>
      <c r="C4145" s="200"/>
      <c r="D4145" s="202"/>
      <c r="E4145" s="202"/>
    </row>
    <row r="4147" spans="1:5" x14ac:dyDescent="0.3">
      <c r="A4147" s="200"/>
      <c r="B4147" s="201"/>
      <c r="C4147" s="200"/>
      <c r="D4147" s="202"/>
      <c r="E4147" s="202"/>
    </row>
    <row r="4149" spans="1:5" x14ac:dyDescent="0.3">
      <c r="A4149" s="200"/>
      <c r="B4149" s="201"/>
      <c r="C4149" s="200"/>
      <c r="D4149" s="202"/>
      <c r="E4149" s="202"/>
    </row>
    <row r="4151" spans="1:5" x14ac:dyDescent="0.3">
      <c r="A4151" s="200"/>
      <c r="B4151" s="201"/>
      <c r="C4151" s="200"/>
      <c r="D4151" s="202"/>
      <c r="E4151" s="202"/>
    </row>
    <row r="4153" spans="1:5" x14ac:dyDescent="0.3">
      <c r="A4153" s="200"/>
      <c r="B4153" s="201"/>
      <c r="C4153" s="200"/>
      <c r="D4153" s="202"/>
      <c r="E4153" s="202"/>
    </row>
    <row r="4155" spans="1:5" x14ac:dyDescent="0.3">
      <c r="A4155" s="200"/>
      <c r="B4155" s="201"/>
      <c r="C4155" s="200"/>
      <c r="D4155" s="202"/>
      <c r="E4155" s="202"/>
    </row>
    <row r="4157" spans="1:5" x14ac:dyDescent="0.3">
      <c r="A4157" s="200"/>
      <c r="B4157" s="201"/>
      <c r="C4157" s="200"/>
      <c r="D4157" s="202"/>
      <c r="E4157" s="202"/>
    </row>
    <row r="4159" spans="1:5" x14ac:dyDescent="0.3">
      <c r="A4159" s="200"/>
      <c r="B4159" s="201"/>
      <c r="C4159" s="200"/>
      <c r="D4159" s="202"/>
      <c r="E4159" s="202"/>
    </row>
    <row r="4161" spans="1:5" x14ac:dyDescent="0.3">
      <c r="A4161" s="200"/>
      <c r="B4161" s="201"/>
      <c r="C4161" s="200"/>
      <c r="D4161" s="202"/>
      <c r="E4161" s="202"/>
    </row>
    <row r="4163" spans="1:5" x14ac:dyDescent="0.3">
      <c r="A4163" s="200"/>
      <c r="B4163" s="201"/>
      <c r="C4163" s="200"/>
      <c r="D4163" s="202"/>
      <c r="E4163" s="202"/>
    </row>
    <row r="4165" spans="1:5" x14ac:dyDescent="0.3">
      <c r="A4165" s="200"/>
      <c r="B4165" s="201"/>
      <c r="C4165" s="200"/>
      <c r="D4165" s="202"/>
      <c r="E4165" s="202"/>
    </row>
    <row r="4167" spans="1:5" x14ac:dyDescent="0.3">
      <c r="A4167" s="200"/>
      <c r="B4167" s="201"/>
      <c r="C4167" s="200"/>
      <c r="D4167" s="202"/>
      <c r="E4167" s="202"/>
    </row>
    <row r="4169" spans="1:5" x14ac:dyDescent="0.3">
      <c r="A4169" s="200"/>
      <c r="B4169" s="201"/>
      <c r="C4169" s="200"/>
      <c r="D4169" s="202"/>
      <c r="E4169" s="202"/>
    </row>
    <row r="4171" spans="1:5" x14ac:dyDescent="0.3">
      <c r="A4171" s="200"/>
      <c r="B4171" s="201"/>
      <c r="C4171" s="200"/>
      <c r="D4171" s="202"/>
      <c r="E4171" s="202"/>
    </row>
    <row r="4173" spans="1:5" x14ac:dyDescent="0.3">
      <c r="A4173" s="200"/>
      <c r="B4173" s="201"/>
      <c r="C4173" s="200"/>
      <c r="D4173" s="202"/>
      <c r="E4173" s="202"/>
    </row>
    <row r="4175" spans="1:5" x14ac:dyDescent="0.3">
      <c r="A4175" s="200"/>
      <c r="B4175" s="201"/>
      <c r="C4175" s="200"/>
      <c r="D4175" s="202"/>
      <c r="E4175" s="202"/>
    </row>
    <row r="4177" spans="1:5" x14ac:dyDescent="0.3">
      <c r="A4177" s="200"/>
      <c r="B4177" s="201"/>
      <c r="C4177" s="200"/>
      <c r="D4177" s="202"/>
      <c r="E4177" s="202"/>
    </row>
    <row r="4179" spans="1:5" x14ac:dyDescent="0.3">
      <c r="A4179" s="200"/>
      <c r="B4179" s="201"/>
      <c r="C4179" s="200"/>
      <c r="D4179" s="202"/>
      <c r="E4179" s="202"/>
    </row>
    <row r="4181" spans="1:5" x14ac:dyDescent="0.3">
      <c r="A4181" s="200"/>
      <c r="B4181" s="201"/>
      <c r="C4181" s="200"/>
      <c r="D4181" s="202"/>
      <c r="E4181" s="202"/>
    </row>
    <row r="4183" spans="1:5" x14ac:dyDescent="0.3">
      <c r="A4183" s="200"/>
      <c r="B4183" s="201"/>
      <c r="C4183" s="200"/>
      <c r="D4183" s="202"/>
      <c r="E4183" s="202"/>
    </row>
    <row r="4185" spans="1:5" x14ac:dyDescent="0.3">
      <c r="A4185" s="200"/>
      <c r="B4185" s="201"/>
      <c r="C4185" s="200"/>
      <c r="D4185" s="202"/>
      <c r="E4185" s="202"/>
    </row>
    <row r="4187" spans="1:5" x14ac:dyDescent="0.3">
      <c r="A4187" s="200"/>
      <c r="B4187" s="201"/>
      <c r="C4187" s="200"/>
      <c r="D4187" s="202"/>
      <c r="E4187" s="202"/>
    </row>
    <row r="4189" spans="1:5" x14ac:dyDescent="0.3">
      <c r="A4189" s="200"/>
      <c r="B4189" s="201"/>
      <c r="C4189" s="200"/>
      <c r="D4189" s="202"/>
      <c r="E4189" s="202"/>
    </row>
    <row r="4191" spans="1:5" x14ac:dyDescent="0.3">
      <c r="A4191" s="200"/>
      <c r="B4191" s="201"/>
      <c r="C4191" s="200"/>
      <c r="D4191" s="202"/>
      <c r="E4191" s="202"/>
    </row>
    <row r="4193" spans="1:5" x14ac:dyDescent="0.3">
      <c r="A4193" s="200"/>
      <c r="B4193" s="201"/>
      <c r="C4193" s="200"/>
      <c r="D4193" s="202"/>
      <c r="E4193" s="202"/>
    </row>
    <row r="4195" spans="1:5" x14ac:dyDescent="0.3">
      <c r="A4195" s="200"/>
      <c r="B4195" s="201"/>
      <c r="C4195" s="200"/>
      <c r="D4195" s="202"/>
      <c r="E4195" s="202"/>
    </row>
    <row r="4197" spans="1:5" x14ac:dyDescent="0.3">
      <c r="A4197" s="200"/>
      <c r="B4197" s="201"/>
      <c r="C4197" s="200"/>
      <c r="D4197" s="202"/>
      <c r="E4197" s="202"/>
    </row>
    <row r="4199" spans="1:5" x14ac:dyDescent="0.3">
      <c r="A4199" s="200"/>
      <c r="B4199" s="201"/>
      <c r="C4199" s="200"/>
      <c r="D4199" s="202"/>
      <c r="E4199" s="202"/>
    </row>
    <row r="4201" spans="1:5" x14ac:dyDescent="0.3">
      <c r="A4201" s="200"/>
      <c r="B4201" s="201"/>
      <c r="C4201" s="200"/>
      <c r="D4201" s="202"/>
      <c r="E4201" s="202"/>
    </row>
    <row r="4203" spans="1:5" x14ac:dyDescent="0.3">
      <c r="A4203" s="200"/>
      <c r="B4203" s="201"/>
      <c r="C4203" s="200"/>
      <c r="D4203" s="202"/>
      <c r="E4203" s="202"/>
    </row>
    <row r="4205" spans="1:5" x14ac:dyDescent="0.3">
      <c r="A4205" s="200"/>
      <c r="B4205" s="201"/>
      <c r="C4205" s="200"/>
      <c r="D4205" s="202"/>
      <c r="E4205" s="202"/>
    </row>
    <row r="4207" spans="1:5" x14ac:dyDescent="0.3">
      <c r="A4207" s="200"/>
      <c r="B4207" s="201"/>
      <c r="C4207" s="200"/>
      <c r="D4207" s="202"/>
      <c r="E4207" s="202"/>
    </row>
    <row r="4209" spans="1:5" x14ac:dyDescent="0.3">
      <c r="A4209" s="200"/>
      <c r="B4209" s="201"/>
      <c r="C4209" s="200"/>
      <c r="D4209" s="202"/>
      <c r="E4209" s="202"/>
    </row>
    <row r="4211" spans="1:5" x14ac:dyDescent="0.3">
      <c r="A4211" s="200"/>
      <c r="B4211" s="201"/>
      <c r="C4211" s="200"/>
      <c r="D4211" s="202"/>
      <c r="E4211" s="202"/>
    </row>
    <row r="4213" spans="1:5" x14ac:dyDescent="0.3">
      <c r="A4213" s="200"/>
      <c r="B4213" s="201"/>
      <c r="C4213" s="200"/>
      <c r="D4213" s="202"/>
      <c r="E4213" s="202"/>
    </row>
    <row r="4215" spans="1:5" x14ac:dyDescent="0.3">
      <c r="A4215" s="200"/>
      <c r="B4215" s="201"/>
      <c r="C4215" s="200"/>
      <c r="D4215" s="202"/>
      <c r="E4215" s="202"/>
    </row>
    <row r="4217" spans="1:5" x14ac:dyDescent="0.3">
      <c r="A4217" s="200"/>
      <c r="B4217" s="201"/>
      <c r="C4217" s="200"/>
      <c r="D4217" s="202"/>
      <c r="E4217" s="202"/>
    </row>
    <row r="4219" spans="1:5" x14ac:dyDescent="0.3">
      <c r="A4219" s="200"/>
      <c r="B4219" s="201"/>
      <c r="C4219" s="200"/>
      <c r="D4219" s="202"/>
      <c r="E4219" s="202"/>
    </row>
    <row r="4221" spans="1:5" x14ac:dyDescent="0.3">
      <c r="A4221" s="200"/>
      <c r="B4221" s="201"/>
      <c r="C4221" s="200"/>
      <c r="D4221" s="202"/>
      <c r="E4221" s="202"/>
    </row>
    <row r="4223" spans="1:5" x14ac:dyDescent="0.3">
      <c r="A4223" s="200"/>
      <c r="B4223" s="201"/>
      <c r="C4223" s="200"/>
      <c r="D4223" s="202"/>
      <c r="E4223" s="202"/>
    </row>
    <row r="4225" spans="1:5" x14ac:dyDescent="0.3">
      <c r="A4225" s="200"/>
      <c r="B4225" s="201"/>
      <c r="C4225" s="200"/>
      <c r="D4225" s="202"/>
      <c r="E4225" s="202"/>
    </row>
    <row r="4227" spans="1:5" x14ac:dyDescent="0.3">
      <c r="A4227" s="200"/>
      <c r="B4227" s="201"/>
      <c r="C4227" s="200"/>
      <c r="D4227" s="202"/>
      <c r="E4227" s="202"/>
    </row>
    <row r="4229" spans="1:5" x14ac:dyDescent="0.3">
      <c r="A4229" s="200"/>
      <c r="B4229" s="201"/>
      <c r="C4229" s="200"/>
      <c r="D4229" s="202"/>
      <c r="E4229" s="202"/>
    </row>
    <row r="4231" spans="1:5" x14ac:dyDescent="0.3">
      <c r="A4231" s="200"/>
      <c r="B4231" s="201"/>
      <c r="C4231" s="200"/>
      <c r="D4231" s="202"/>
      <c r="E4231" s="202"/>
    </row>
    <row r="4233" spans="1:5" x14ac:dyDescent="0.3">
      <c r="A4233" s="200"/>
      <c r="B4233" s="201"/>
      <c r="C4233" s="200"/>
      <c r="D4233" s="202"/>
      <c r="E4233" s="202"/>
    </row>
    <row r="4235" spans="1:5" x14ac:dyDescent="0.3">
      <c r="A4235" s="200"/>
      <c r="B4235" s="201"/>
      <c r="C4235" s="200"/>
      <c r="D4235" s="202"/>
      <c r="E4235" s="202"/>
    </row>
    <row r="4237" spans="1:5" x14ac:dyDescent="0.3">
      <c r="A4237" s="200"/>
      <c r="B4237" s="201"/>
      <c r="C4237" s="200"/>
      <c r="D4237" s="202"/>
      <c r="E4237" s="202"/>
    </row>
    <row r="4239" spans="1:5" x14ac:dyDescent="0.3">
      <c r="A4239" s="200"/>
      <c r="B4239" s="201"/>
      <c r="C4239" s="200"/>
      <c r="D4239" s="202"/>
      <c r="E4239" s="202"/>
    </row>
    <row r="4241" spans="1:5" x14ac:dyDescent="0.3">
      <c r="A4241" s="200"/>
      <c r="B4241" s="201"/>
      <c r="C4241" s="200"/>
      <c r="D4241" s="202"/>
      <c r="E4241" s="202"/>
    </row>
    <row r="4243" spans="1:5" x14ac:dyDescent="0.3">
      <c r="A4243" s="200"/>
      <c r="B4243" s="201"/>
      <c r="C4243" s="200"/>
      <c r="D4243" s="202"/>
      <c r="E4243" s="202"/>
    </row>
    <row r="4245" spans="1:5" x14ac:dyDescent="0.3">
      <c r="A4245" s="200"/>
      <c r="B4245" s="201"/>
      <c r="C4245" s="200"/>
      <c r="D4245" s="202"/>
      <c r="E4245" s="202"/>
    </row>
    <row r="4247" spans="1:5" x14ac:dyDescent="0.3">
      <c r="A4247" s="200"/>
      <c r="B4247" s="201"/>
      <c r="C4247" s="200"/>
      <c r="D4247" s="202"/>
      <c r="E4247" s="202"/>
    </row>
    <row r="4249" spans="1:5" x14ac:dyDescent="0.3">
      <c r="A4249" s="200"/>
      <c r="B4249" s="201"/>
      <c r="C4249" s="200"/>
      <c r="D4249" s="202"/>
      <c r="E4249" s="202"/>
    </row>
    <row r="4251" spans="1:5" x14ac:dyDescent="0.3">
      <c r="A4251" s="200"/>
      <c r="B4251" s="201"/>
      <c r="C4251" s="200"/>
      <c r="D4251" s="202"/>
      <c r="E4251" s="202"/>
    </row>
    <row r="4253" spans="1:5" x14ac:dyDescent="0.3">
      <c r="A4253" s="200"/>
      <c r="B4253" s="201"/>
      <c r="C4253" s="200"/>
      <c r="D4253" s="202"/>
      <c r="E4253" s="202"/>
    </row>
    <row r="4255" spans="1:5" x14ac:dyDescent="0.3">
      <c r="A4255" s="200"/>
      <c r="B4255" s="201"/>
      <c r="C4255" s="200"/>
      <c r="D4255" s="202"/>
      <c r="E4255" s="202"/>
    </row>
    <row r="4257" spans="1:5" x14ac:dyDescent="0.3">
      <c r="A4257" s="200"/>
      <c r="B4257" s="201"/>
      <c r="C4257" s="200"/>
      <c r="D4257" s="202"/>
      <c r="E4257" s="202"/>
    </row>
    <row r="4259" spans="1:5" x14ac:dyDescent="0.3">
      <c r="A4259" s="200"/>
      <c r="B4259" s="201"/>
      <c r="C4259" s="200"/>
      <c r="D4259" s="202"/>
      <c r="E4259" s="202"/>
    </row>
    <row r="4261" spans="1:5" x14ac:dyDescent="0.3">
      <c r="A4261" s="200"/>
      <c r="B4261" s="201"/>
      <c r="C4261" s="200"/>
      <c r="D4261" s="202"/>
      <c r="E4261" s="202"/>
    </row>
    <row r="4263" spans="1:5" x14ac:dyDescent="0.3">
      <c r="A4263" s="200"/>
      <c r="B4263" s="201"/>
      <c r="C4263" s="200"/>
      <c r="D4263" s="202"/>
      <c r="E4263" s="202"/>
    </row>
    <row r="4265" spans="1:5" x14ac:dyDescent="0.3">
      <c r="A4265" s="200"/>
      <c r="B4265" s="201"/>
      <c r="C4265" s="200"/>
      <c r="D4265" s="202"/>
      <c r="E4265" s="202"/>
    </row>
    <row r="4267" spans="1:5" x14ac:dyDescent="0.3">
      <c r="A4267" s="200"/>
      <c r="B4267" s="201"/>
      <c r="C4267" s="200"/>
      <c r="D4267" s="202"/>
      <c r="E4267" s="202"/>
    </row>
    <row r="4269" spans="1:5" x14ac:dyDescent="0.3">
      <c r="A4269" s="200"/>
      <c r="B4269" s="201"/>
      <c r="C4269" s="200"/>
      <c r="D4269" s="202"/>
      <c r="E4269" s="202"/>
    </row>
    <row r="4271" spans="1:5" x14ac:dyDescent="0.3">
      <c r="A4271" s="200"/>
      <c r="B4271" s="201"/>
      <c r="C4271" s="200"/>
      <c r="D4271" s="202"/>
      <c r="E4271" s="202"/>
    </row>
    <row r="4273" spans="1:5" x14ac:dyDescent="0.3">
      <c r="A4273" s="200"/>
      <c r="B4273" s="201"/>
      <c r="C4273" s="200"/>
      <c r="D4273" s="202"/>
      <c r="E4273" s="202"/>
    </row>
    <row r="4275" spans="1:5" x14ac:dyDescent="0.3">
      <c r="A4275" s="200"/>
      <c r="B4275" s="201"/>
      <c r="C4275" s="200"/>
      <c r="D4275" s="202"/>
      <c r="E4275" s="202"/>
    </row>
    <row r="4277" spans="1:5" x14ac:dyDescent="0.3">
      <c r="A4277" s="200"/>
      <c r="B4277" s="201"/>
      <c r="C4277" s="200"/>
      <c r="D4277" s="202"/>
      <c r="E4277" s="202"/>
    </row>
    <row r="4279" spans="1:5" x14ac:dyDescent="0.3">
      <c r="A4279" s="200"/>
      <c r="B4279" s="201"/>
      <c r="C4279" s="200"/>
      <c r="D4279" s="202"/>
      <c r="E4279" s="202"/>
    </row>
    <row r="4281" spans="1:5" x14ac:dyDescent="0.3">
      <c r="A4281" s="200"/>
      <c r="B4281" s="201"/>
      <c r="C4281" s="200"/>
      <c r="D4281" s="202"/>
      <c r="E4281" s="202"/>
    </row>
    <row r="4283" spans="1:5" x14ac:dyDescent="0.3">
      <c r="A4283" s="200"/>
      <c r="B4283" s="201"/>
      <c r="C4283" s="200"/>
      <c r="D4283" s="202"/>
      <c r="E4283" s="202"/>
    </row>
    <row r="4285" spans="1:5" x14ac:dyDescent="0.3">
      <c r="A4285" s="200"/>
      <c r="B4285" s="201"/>
      <c r="C4285" s="200"/>
      <c r="D4285" s="202"/>
      <c r="E4285" s="202"/>
    </row>
    <row r="4287" spans="1:5" x14ac:dyDescent="0.3">
      <c r="A4287" s="200"/>
      <c r="B4287" s="201"/>
      <c r="C4287" s="200"/>
      <c r="D4287" s="202"/>
      <c r="E4287" s="202"/>
    </row>
    <row r="4289" spans="1:5" x14ac:dyDescent="0.3">
      <c r="A4289" s="200"/>
      <c r="B4289" s="201"/>
      <c r="C4289" s="200"/>
      <c r="D4289" s="202"/>
      <c r="E4289" s="202"/>
    </row>
    <row r="4291" spans="1:5" x14ac:dyDescent="0.3">
      <c r="A4291" s="200"/>
      <c r="B4291" s="201"/>
      <c r="C4291" s="200"/>
      <c r="D4291" s="202"/>
      <c r="E4291" s="202"/>
    </row>
    <row r="4293" spans="1:5" x14ac:dyDescent="0.3">
      <c r="A4293" s="200"/>
      <c r="B4293" s="201"/>
      <c r="C4293" s="200"/>
      <c r="D4293" s="202"/>
      <c r="E4293" s="202"/>
    </row>
    <row r="4295" spans="1:5" x14ac:dyDescent="0.3">
      <c r="A4295" s="200"/>
      <c r="B4295" s="201"/>
      <c r="C4295" s="200"/>
      <c r="D4295" s="202"/>
      <c r="E4295" s="202"/>
    </row>
    <row r="4297" spans="1:5" x14ac:dyDescent="0.3">
      <c r="A4297" s="200"/>
      <c r="B4297" s="201"/>
      <c r="C4297" s="200"/>
      <c r="D4297" s="202"/>
      <c r="E4297" s="202"/>
    </row>
    <row r="4299" spans="1:5" x14ac:dyDescent="0.3">
      <c r="A4299" s="200"/>
      <c r="B4299" s="201"/>
      <c r="C4299" s="200"/>
      <c r="D4299" s="202"/>
      <c r="E4299" s="202"/>
    </row>
    <row r="4301" spans="1:5" x14ac:dyDescent="0.3">
      <c r="A4301" s="200"/>
      <c r="B4301" s="201"/>
      <c r="C4301" s="200"/>
      <c r="D4301" s="202"/>
      <c r="E4301" s="202"/>
    </row>
    <row r="4303" spans="1:5" x14ac:dyDescent="0.3">
      <c r="A4303" s="200"/>
      <c r="B4303" s="201"/>
      <c r="C4303" s="200"/>
      <c r="D4303" s="202"/>
      <c r="E4303" s="202"/>
    </row>
    <row r="4305" spans="1:5" x14ac:dyDescent="0.3">
      <c r="A4305" s="200"/>
      <c r="B4305" s="201"/>
      <c r="C4305" s="200"/>
      <c r="D4305" s="202"/>
      <c r="E4305" s="202"/>
    </row>
    <row r="4307" spans="1:5" x14ac:dyDescent="0.3">
      <c r="A4307" s="200"/>
      <c r="B4307" s="201"/>
      <c r="C4307" s="200"/>
      <c r="D4307" s="202"/>
      <c r="E4307" s="202"/>
    </row>
    <row r="4309" spans="1:5" x14ac:dyDescent="0.3">
      <c r="A4309" s="200"/>
      <c r="B4309" s="201"/>
      <c r="C4309" s="200"/>
      <c r="D4309" s="202"/>
      <c r="E4309" s="202"/>
    </row>
    <row r="4311" spans="1:5" x14ac:dyDescent="0.3">
      <c r="A4311" s="200"/>
      <c r="B4311" s="201"/>
      <c r="C4311" s="200"/>
      <c r="D4311" s="202"/>
      <c r="E4311" s="202"/>
    </row>
    <row r="4313" spans="1:5" x14ac:dyDescent="0.3">
      <c r="A4313" s="200"/>
      <c r="B4313" s="201"/>
      <c r="C4313" s="200"/>
      <c r="D4313" s="202"/>
      <c r="E4313" s="202"/>
    </row>
    <row r="4315" spans="1:5" x14ac:dyDescent="0.3">
      <c r="A4315" s="200"/>
      <c r="B4315" s="201"/>
      <c r="C4315" s="200"/>
      <c r="D4315" s="202"/>
      <c r="E4315" s="202"/>
    </row>
    <row r="4317" spans="1:5" x14ac:dyDescent="0.3">
      <c r="A4317" s="200"/>
      <c r="B4317" s="201"/>
      <c r="C4317" s="200"/>
      <c r="D4317" s="202"/>
      <c r="E4317" s="202"/>
    </row>
    <row r="4319" spans="1:5" x14ac:dyDescent="0.3">
      <c r="A4319" s="200"/>
      <c r="B4319" s="201"/>
      <c r="C4319" s="200"/>
      <c r="D4319" s="202"/>
      <c r="E4319" s="202"/>
    </row>
    <row r="4321" spans="1:5" x14ac:dyDescent="0.3">
      <c r="A4321" s="200"/>
      <c r="B4321" s="201"/>
      <c r="C4321" s="200"/>
      <c r="D4321" s="202"/>
      <c r="E4321" s="202"/>
    </row>
    <row r="4323" spans="1:5" x14ac:dyDescent="0.3">
      <c r="A4323" s="200"/>
      <c r="B4323" s="201"/>
      <c r="C4323" s="200"/>
      <c r="D4323" s="202"/>
      <c r="E4323" s="202"/>
    </row>
    <row r="4325" spans="1:5" x14ac:dyDescent="0.3">
      <c r="A4325" s="200"/>
      <c r="B4325" s="201"/>
      <c r="C4325" s="200"/>
      <c r="D4325" s="202"/>
      <c r="E4325" s="202"/>
    </row>
    <row r="4327" spans="1:5" x14ac:dyDescent="0.3">
      <c r="A4327" s="200"/>
      <c r="B4327" s="201"/>
      <c r="C4327" s="200"/>
      <c r="D4327" s="202"/>
      <c r="E4327" s="202"/>
    </row>
    <row r="4329" spans="1:5" x14ac:dyDescent="0.3">
      <c r="A4329" s="200"/>
      <c r="B4329" s="201"/>
      <c r="C4329" s="200"/>
      <c r="D4329" s="202"/>
      <c r="E4329" s="202"/>
    </row>
    <row r="4331" spans="1:5" x14ac:dyDescent="0.3">
      <c r="A4331" s="200"/>
      <c r="B4331" s="201"/>
      <c r="C4331" s="200"/>
      <c r="D4331" s="202"/>
      <c r="E4331" s="202"/>
    </row>
    <row r="4333" spans="1:5" x14ac:dyDescent="0.3">
      <c r="A4333" s="200"/>
      <c r="B4333" s="201"/>
      <c r="C4333" s="200"/>
      <c r="D4333" s="202"/>
      <c r="E4333" s="202"/>
    </row>
    <row r="4335" spans="1:5" x14ac:dyDescent="0.3">
      <c r="A4335" s="200"/>
      <c r="B4335" s="201"/>
      <c r="C4335" s="200"/>
      <c r="D4335" s="202"/>
      <c r="E4335" s="202"/>
    </row>
    <row r="4337" spans="1:5" x14ac:dyDescent="0.3">
      <c r="A4337" s="200"/>
      <c r="B4337" s="201"/>
      <c r="C4337" s="200"/>
      <c r="D4337" s="202"/>
      <c r="E4337" s="202"/>
    </row>
    <row r="4339" spans="1:5" x14ac:dyDescent="0.3">
      <c r="A4339" s="200"/>
      <c r="B4339" s="201"/>
      <c r="C4339" s="200"/>
      <c r="D4339" s="202"/>
      <c r="E4339" s="202"/>
    </row>
    <row r="4341" spans="1:5" x14ac:dyDescent="0.3">
      <c r="A4341" s="200"/>
      <c r="B4341" s="201"/>
      <c r="C4341" s="200"/>
      <c r="D4341" s="202"/>
      <c r="E4341" s="202"/>
    </row>
    <row r="4343" spans="1:5" x14ac:dyDescent="0.3">
      <c r="A4343" s="200"/>
      <c r="B4343" s="201"/>
      <c r="C4343" s="200"/>
      <c r="D4343" s="202"/>
      <c r="E4343" s="202"/>
    </row>
    <row r="4345" spans="1:5" x14ac:dyDescent="0.3">
      <c r="A4345" s="200"/>
      <c r="B4345" s="201"/>
      <c r="C4345" s="200"/>
      <c r="D4345" s="202"/>
      <c r="E4345" s="202"/>
    </row>
    <row r="4347" spans="1:5" x14ac:dyDescent="0.3">
      <c r="A4347" s="200"/>
      <c r="B4347" s="201"/>
      <c r="C4347" s="200"/>
      <c r="D4347" s="202"/>
      <c r="E4347" s="202"/>
    </row>
    <row r="4349" spans="1:5" x14ac:dyDescent="0.3">
      <c r="A4349" s="200"/>
      <c r="B4349" s="201"/>
      <c r="C4349" s="200"/>
      <c r="D4349" s="202"/>
      <c r="E4349" s="202"/>
    </row>
    <row r="4351" spans="1:5" x14ac:dyDescent="0.3">
      <c r="A4351" s="200"/>
      <c r="B4351" s="201"/>
      <c r="C4351" s="200"/>
      <c r="D4351" s="202"/>
      <c r="E4351" s="202"/>
    </row>
    <row r="4353" spans="1:5" x14ac:dyDescent="0.3">
      <c r="A4353" s="200"/>
      <c r="B4353" s="201"/>
      <c r="C4353" s="200"/>
      <c r="D4353" s="202"/>
      <c r="E4353" s="202"/>
    </row>
    <row r="4355" spans="1:5" x14ac:dyDescent="0.3">
      <c r="A4355" s="200"/>
      <c r="B4355" s="201"/>
      <c r="C4355" s="200"/>
      <c r="D4355" s="202"/>
      <c r="E4355" s="202"/>
    </row>
    <row r="4357" spans="1:5" x14ac:dyDescent="0.3">
      <c r="A4357" s="200"/>
      <c r="B4357" s="201"/>
      <c r="C4357" s="200"/>
      <c r="D4357" s="202"/>
      <c r="E4357" s="202"/>
    </row>
    <row r="4359" spans="1:5" x14ac:dyDescent="0.3">
      <c r="A4359" s="200"/>
      <c r="B4359" s="201"/>
      <c r="C4359" s="200"/>
      <c r="D4359" s="202"/>
      <c r="E4359" s="202"/>
    </row>
    <row r="4361" spans="1:5" x14ac:dyDescent="0.3">
      <c r="A4361" s="200"/>
      <c r="B4361" s="201"/>
      <c r="C4361" s="200"/>
      <c r="D4361" s="202"/>
      <c r="E4361" s="202"/>
    </row>
    <row r="4363" spans="1:5" x14ac:dyDescent="0.3">
      <c r="A4363" s="200"/>
      <c r="B4363" s="201"/>
      <c r="C4363" s="200"/>
      <c r="D4363" s="202"/>
      <c r="E4363" s="202"/>
    </row>
    <row r="4365" spans="1:5" x14ac:dyDescent="0.3">
      <c r="A4365" s="200"/>
      <c r="B4365" s="201"/>
      <c r="C4365" s="200"/>
      <c r="D4365" s="202"/>
      <c r="E4365" s="202"/>
    </row>
    <row r="4367" spans="1:5" x14ac:dyDescent="0.3">
      <c r="A4367" s="200"/>
      <c r="B4367" s="201"/>
      <c r="C4367" s="200"/>
      <c r="D4367" s="202"/>
      <c r="E4367" s="202"/>
    </row>
    <row r="4369" spans="1:5" x14ac:dyDescent="0.3">
      <c r="A4369" s="200"/>
      <c r="B4369" s="201"/>
      <c r="C4369" s="200"/>
      <c r="D4369" s="202"/>
      <c r="E4369" s="202"/>
    </row>
    <row r="4371" spans="1:5" x14ac:dyDescent="0.3">
      <c r="A4371" s="200"/>
      <c r="B4371" s="201"/>
      <c r="C4371" s="200"/>
      <c r="D4371" s="202"/>
      <c r="E4371" s="202"/>
    </row>
    <row r="4373" spans="1:5" x14ac:dyDescent="0.3">
      <c r="A4373" s="200"/>
      <c r="B4373" s="201"/>
      <c r="C4373" s="200"/>
      <c r="D4373" s="202"/>
      <c r="E4373" s="202"/>
    </row>
    <row r="4375" spans="1:5" x14ac:dyDescent="0.3">
      <c r="A4375" s="200"/>
      <c r="B4375" s="201"/>
      <c r="C4375" s="200"/>
      <c r="D4375" s="202"/>
      <c r="E4375" s="202"/>
    </row>
    <row r="4377" spans="1:5" x14ac:dyDescent="0.3">
      <c r="A4377" s="200"/>
      <c r="B4377" s="201"/>
      <c r="C4377" s="200"/>
      <c r="D4377" s="202"/>
      <c r="E4377" s="202"/>
    </row>
    <row r="4379" spans="1:5" x14ac:dyDescent="0.3">
      <c r="A4379" s="200"/>
      <c r="B4379" s="201"/>
      <c r="C4379" s="200"/>
      <c r="D4379" s="202"/>
      <c r="E4379" s="202"/>
    </row>
    <row r="4381" spans="1:5" x14ac:dyDescent="0.3">
      <c r="A4381" s="200"/>
      <c r="B4381" s="201"/>
      <c r="C4381" s="200"/>
      <c r="D4381" s="202"/>
      <c r="E4381" s="202"/>
    </row>
    <row r="4383" spans="1:5" x14ac:dyDescent="0.3">
      <c r="A4383" s="200"/>
      <c r="B4383" s="201"/>
      <c r="C4383" s="200"/>
      <c r="D4383" s="202"/>
      <c r="E4383" s="202"/>
    </row>
    <row r="4385" spans="1:5" x14ac:dyDescent="0.3">
      <c r="A4385" s="200"/>
      <c r="B4385" s="201"/>
      <c r="C4385" s="200"/>
      <c r="D4385" s="202"/>
      <c r="E4385" s="202"/>
    </row>
    <row r="4387" spans="1:5" x14ac:dyDescent="0.3">
      <c r="A4387" s="200"/>
      <c r="B4387" s="201"/>
      <c r="C4387" s="200"/>
      <c r="D4387" s="202"/>
      <c r="E4387" s="202"/>
    </row>
    <row r="4389" spans="1:5" x14ac:dyDescent="0.3">
      <c r="A4389" s="200"/>
      <c r="B4389" s="201"/>
      <c r="C4389" s="200"/>
      <c r="D4389" s="202"/>
      <c r="E4389" s="202"/>
    </row>
    <row r="4391" spans="1:5" x14ac:dyDescent="0.3">
      <c r="A4391" s="200"/>
      <c r="B4391" s="201"/>
      <c r="C4391" s="200"/>
      <c r="D4391" s="202"/>
      <c r="E4391" s="202"/>
    </row>
    <row r="4393" spans="1:5" x14ac:dyDescent="0.3">
      <c r="A4393" s="200"/>
      <c r="B4393" s="201"/>
      <c r="C4393" s="200"/>
      <c r="D4393" s="202"/>
      <c r="E4393" s="202"/>
    </row>
    <row r="4395" spans="1:5" x14ac:dyDescent="0.3">
      <c r="A4395" s="200"/>
      <c r="B4395" s="201"/>
      <c r="C4395" s="200"/>
      <c r="D4395" s="202"/>
      <c r="E4395" s="202"/>
    </row>
    <row r="4397" spans="1:5" x14ac:dyDescent="0.3">
      <c r="A4397" s="200"/>
      <c r="B4397" s="201"/>
      <c r="C4397" s="200"/>
      <c r="D4397" s="202"/>
      <c r="E4397" s="202"/>
    </row>
    <row r="4399" spans="1:5" x14ac:dyDescent="0.3">
      <c r="A4399" s="200"/>
      <c r="B4399" s="201"/>
      <c r="C4399" s="200"/>
      <c r="D4399" s="202"/>
      <c r="E4399" s="202"/>
    </row>
    <row r="4401" spans="1:5" x14ac:dyDescent="0.3">
      <c r="A4401" s="200"/>
      <c r="B4401" s="201"/>
      <c r="C4401" s="200"/>
      <c r="D4401" s="202"/>
      <c r="E4401" s="202"/>
    </row>
    <row r="4403" spans="1:5" x14ac:dyDescent="0.3">
      <c r="A4403" s="200"/>
      <c r="B4403" s="201"/>
      <c r="C4403" s="200"/>
      <c r="D4403" s="202"/>
      <c r="E4403" s="202"/>
    </row>
    <row r="4405" spans="1:5" x14ac:dyDescent="0.3">
      <c r="A4405" s="200"/>
      <c r="B4405" s="201"/>
      <c r="C4405" s="200"/>
      <c r="D4405" s="202"/>
      <c r="E4405" s="202"/>
    </row>
    <row r="4407" spans="1:5" x14ac:dyDescent="0.3">
      <c r="A4407" s="200"/>
      <c r="B4407" s="201"/>
      <c r="C4407" s="200"/>
      <c r="D4407" s="202"/>
      <c r="E4407" s="202"/>
    </row>
    <row r="4409" spans="1:5" x14ac:dyDescent="0.3">
      <c r="A4409" s="200"/>
      <c r="B4409" s="201"/>
      <c r="C4409" s="200"/>
      <c r="D4409" s="202"/>
      <c r="E4409" s="202"/>
    </row>
    <row r="4411" spans="1:5" x14ac:dyDescent="0.3">
      <c r="A4411" s="200"/>
      <c r="B4411" s="201"/>
      <c r="C4411" s="200"/>
      <c r="D4411" s="202"/>
      <c r="E4411" s="202"/>
    </row>
    <row r="4413" spans="1:5" x14ac:dyDescent="0.3">
      <c r="A4413" s="200"/>
      <c r="B4413" s="201"/>
      <c r="C4413" s="200"/>
      <c r="D4413" s="202"/>
      <c r="E4413" s="202"/>
    </row>
    <row r="4415" spans="1:5" x14ac:dyDescent="0.3">
      <c r="A4415" s="200"/>
      <c r="B4415" s="201"/>
      <c r="C4415" s="200"/>
      <c r="D4415" s="202"/>
      <c r="E4415" s="202"/>
    </row>
    <row r="4417" spans="1:5" x14ac:dyDescent="0.3">
      <c r="A4417" s="200"/>
      <c r="B4417" s="201"/>
      <c r="C4417" s="200"/>
      <c r="D4417" s="202"/>
      <c r="E4417" s="202"/>
    </row>
    <row r="4419" spans="1:5" x14ac:dyDescent="0.3">
      <c r="A4419" s="200"/>
      <c r="B4419" s="201"/>
      <c r="C4419" s="200"/>
      <c r="D4419" s="202"/>
      <c r="E4419" s="202"/>
    </row>
    <row r="4421" spans="1:5" x14ac:dyDescent="0.3">
      <c r="A4421" s="200"/>
      <c r="B4421" s="201"/>
      <c r="C4421" s="200"/>
      <c r="D4421" s="202"/>
      <c r="E4421" s="202"/>
    </row>
    <row r="4423" spans="1:5" x14ac:dyDescent="0.3">
      <c r="A4423" s="200"/>
      <c r="B4423" s="201"/>
      <c r="C4423" s="200"/>
      <c r="D4423" s="202"/>
      <c r="E4423" s="202"/>
    </row>
    <row r="4425" spans="1:5" x14ac:dyDescent="0.3">
      <c r="A4425" s="200"/>
      <c r="B4425" s="201"/>
      <c r="C4425" s="200"/>
      <c r="D4425" s="202"/>
      <c r="E4425" s="202"/>
    </row>
    <row r="4427" spans="1:5" x14ac:dyDescent="0.3">
      <c r="A4427" s="200"/>
      <c r="B4427" s="201"/>
      <c r="C4427" s="200"/>
      <c r="D4427" s="202"/>
      <c r="E4427" s="202"/>
    </row>
    <row r="4429" spans="1:5" x14ac:dyDescent="0.3">
      <c r="A4429" s="200"/>
      <c r="B4429" s="201"/>
      <c r="C4429" s="200"/>
      <c r="D4429" s="202"/>
      <c r="E4429" s="202"/>
    </row>
    <row r="4431" spans="1:5" x14ac:dyDescent="0.3">
      <c r="A4431" s="200"/>
      <c r="B4431" s="201"/>
      <c r="C4431" s="200"/>
      <c r="D4431" s="202"/>
      <c r="E4431" s="202"/>
    </row>
    <row r="4433" spans="1:5" x14ac:dyDescent="0.3">
      <c r="A4433" s="200"/>
      <c r="B4433" s="201"/>
      <c r="C4433" s="200"/>
      <c r="D4433" s="202"/>
      <c r="E4433" s="202"/>
    </row>
    <row r="4435" spans="1:5" x14ac:dyDescent="0.3">
      <c r="A4435" s="200"/>
      <c r="B4435" s="201"/>
      <c r="C4435" s="200"/>
      <c r="D4435" s="202"/>
      <c r="E4435" s="202"/>
    </row>
    <row r="4437" spans="1:5" x14ac:dyDescent="0.3">
      <c r="A4437" s="200"/>
      <c r="B4437" s="201"/>
      <c r="C4437" s="200"/>
      <c r="D4437" s="202"/>
      <c r="E4437" s="202"/>
    </row>
    <row r="4439" spans="1:5" x14ac:dyDescent="0.3">
      <c r="A4439" s="200"/>
      <c r="B4439" s="201"/>
      <c r="C4439" s="200"/>
      <c r="D4439" s="202"/>
      <c r="E4439" s="202"/>
    </row>
    <row r="4441" spans="1:5" x14ac:dyDescent="0.3">
      <c r="A4441" s="200"/>
      <c r="B4441" s="201"/>
      <c r="C4441" s="200"/>
      <c r="D4441" s="202"/>
      <c r="E4441" s="202"/>
    </row>
    <row r="4443" spans="1:5" x14ac:dyDescent="0.3">
      <c r="A4443" s="200"/>
      <c r="B4443" s="201"/>
      <c r="C4443" s="200"/>
      <c r="D4443" s="202"/>
      <c r="E4443" s="202"/>
    </row>
    <row r="4445" spans="1:5" x14ac:dyDescent="0.3">
      <c r="A4445" s="200"/>
      <c r="B4445" s="201"/>
      <c r="C4445" s="200"/>
      <c r="D4445" s="202"/>
      <c r="E4445" s="202"/>
    </row>
    <row r="4447" spans="1:5" x14ac:dyDescent="0.3">
      <c r="A4447" s="200"/>
      <c r="B4447" s="201"/>
      <c r="C4447" s="200"/>
      <c r="D4447" s="202"/>
      <c r="E4447" s="202"/>
    </row>
    <row r="4449" spans="1:5" x14ac:dyDescent="0.3">
      <c r="A4449" s="200"/>
      <c r="B4449" s="201"/>
      <c r="C4449" s="200"/>
      <c r="D4449" s="202"/>
      <c r="E4449" s="202"/>
    </row>
    <row r="4451" spans="1:5" x14ac:dyDescent="0.3">
      <c r="A4451" s="200"/>
      <c r="B4451" s="201"/>
      <c r="C4451" s="200"/>
      <c r="D4451" s="202"/>
      <c r="E4451" s="202"/>
    </row>
    <row r="4453" spans="1:5" x14ac:dyDescent="0.3">
      <c r="A4453" s="200"/>
      <c r="B4453" s="201"/>
      <c r="C4453" s="200"/>
      <c r="D4453" s="202"/>
      <c r="E4453" s="202"/>
    </row>
    <row r="4455" spans="1:5" x14ac:dyDescent="0.3">
      <c r="A4455" s="200"/>
      <c r="B4455" s="201"/>
      <c r="C4455" s="200"/>
      <c r="D4455" s="202"/>
      <c r="E4455" s="202"/>
    </row>
    <row r="4457" spans="1:5" x14ac:dyDescent="0.3">
      <c r="A4457" s="200"/>
      <c r="B4457" s="201"/>
      <c r="C4457" s="200"/>
      <c r="D4457" s="202"/>
      <c r="E4457" s="202"/>
    </row>
    <row r="4459" spans="1:5" x14ac:dyDescent="0.3">
      <c r="A4459" s="200"/>
      <c r="B4459" s="201"/>
      <c r="C4459" s="200"/>
      <c r="D4459" s="202"/>
      <c r="E4459" s="202"/>
    </row>
    <row r="4461" spans="1:5" x14ac:dyDescent="0.3">
      <c r="A4461" s="200"/>
      <c r="B4461" s="201"/>
      <c r="C4461" s="200"/>
      <c r="D4461" s="202"/>
      <c r="E4461" s="202"/>
    </row>
    <row r="4463" spans="1:5" x14ac:dyDescent="0.3">
      <c r="A4463" s="200"/>
      <c r="B4463" s="201"/>
      <c r="C4463" s="200"/>
      <c r="D4463" s="202"/>
      <c r="E4463" s="202"/>
    </row>
    <row r="4465" spans="1:5" x14ac:dyDescent="0.3">
      <c r="A4465" s="200"/>
      <c r="B4465" s="201"/>
      <c r="C4465" s="200"/>
      <c r="D4465" s="202"/>
      <c r="E4465" s="202"/>
    </row>
    <row r="4467" spans="1:5" x14ac:dyDescent="0.3">
      <c r="A4467" s="200"/>
      <c r="B4467" s="201"/>
      <c r="C4467" s="200"/>
      <c r="D4467" s="202"/>
      <c r="E4467" s="202"/>
    </row>
    <row r="4469" spans="1:5" x14ac:dyDescent="0.3">
      <c r="A4469" s="200"/>
      <c r="B4469" s="201"/>
      <c r="C4469" s="200"/>
      <c r="D4469" s="202"/>
      <c r="E4469" s="202"/>
    </row>
    <row r="4471" spans="1:5" x14ac:dyDescent="0.3">
      <c r="A4471" s="200"/>
      <c r="B4471" s="201"/>
      <c r="C4471" s="200"/>
      <c r="D4471" s="202"/>
      <c r="E4471" s="202"/>
    </row>
    <row r="4473" spans="1:5" x14ac:dyDescent="0.3">
      <c r="A4473" s="200"/>
      <c r="B4473" s="201"/>
      <c r="C4473" s="200"/>
      <c r="D4473" s="202"/>
      <c r="E4473" s="202"/>
    </row>
    <row r="4475" spans="1:5" x14ac:dyDescent="0.3">
      <c r="A4475" s="200"/>
      <c r="B4475" s="201"/>
      <c r="C4475" s="200"/>
      <c r="D4475" s="202"/>
      <c r="E4475" s="202"/>
    </row>
    <row r="4477" spans="1:5" x14ac:dyDescent="0.3">
      <c r="A4477" s="200"/>
      <c r="B4477" s="201"/>
      <c r="C4477" s="200"/>
      <c r="D4477" s="202"/>
      <c r="E4477" s="202"/>
    </row>
    <row r="4479" spans="1:5" x14ac:dyDescent="0.3">
      <c r="A4479" s="200"/>
      <c r="B4479" s="201"/>
      <c r="C4479" s="200"/>
      <c r="D4479" s="202"/>
      <c r="E4479" s="202"/>
    </row>
    <row r="4481" spans="1:5" x14ac:dyDescent="0.3">
      <c r="A4481" s="200"/>
      <c r="B4481" s="201"/>
      <c r="C4481" s="200"/>
      <c r="D4481" s="202"/>
      <c r="E4481" s="202"/>
    </row>
    <row r="4483" spans="1:5" x14ac:dyDescent="0.3">
      <c r="A4483" s="200"/>
      <c r="B4483" s="201"/>
      <c r="C4483" s="200"/>
      <c r="D4483" s="202"/>
      <c r="E4483" s="202"/>
    </row>
    <row r="4485" spans="1:5" x14ac:dyDescent="0.3">
      <c r="A4485" s="200"/>
      <c r="B4485" s="201"/>
      <c r="C4485" s="200"/>
      <c r="D4485" s="202"/>
      <c r="E4485" s="202"/>
    </row>
    <row r="4487" spans="1:5" x14ac:dyDescent="0.3">
      <c r="A4487" s="200"/>
      <c r="B4487" s="201"/>
      <c r="C4487" s="200"/>
      <c r="D4487" s="202"/>
      <c r="E4487" s="202"/>
    </row>
    <row r="4489" spans="1:5" x14ac:dyDescent="0.3">
      <c r="A4489" s="200"/>
      <c r="B4489" s="201"/>
      <c r="C4489" s="200"/>
      <c r="D4489" s="202"/>
      <c r="E4489" s="202"/>
    </row>
    <row r="4491" spans="1:5" x14ac:dyDescent="0.3">
      <c r="A4491" s="200"/>
      <c r="B4491" s="201"/>
      <c r="C4491" s="200"/>
      <c r="D4491" s="202"/>
      <c r="E4491" s="202"/>
    </row>
    <row r="4493" spans="1:5" x14ac:dyDescent="0.3">
      <c r="A4493" s="200"/>
      <c r="B4493" s="201"/>
      <c r="C4493" s="200"/>
      <c r="D4493" s="202"/>
      <c r="E4493" s="202"/>
    </row>
    <row r="4495" spans="1:5" x14ac:dyDescent="0.3">
      <c r="A4495" s="200"/>
      <c r="B4495" s="201"/>
      <c r="C4495" s="200"/>
      <c r="D4495" s="202"/>
      <c r="E4495" s="202"/>
    </row>
    <row r="4497" spans="1:5" x14ac:dyDescent="0.3">
      <c r="A4497" s="200"/>
      <c r="B4497" s="201"/>
      <c r="C4497" s="200"/>
      <c r="D4497" s="202"/>
      <c r="E4497" s="202"/>
    </row>
    <row r="4499" spans="1:5" x14ac:dyDescent="0.3">
      <c r="A4499" s="200"/>
      <c r="B4499" s="201"/>
      <c r="C4499" s="200"/>
      <c r="D4499" s="202"/>
      <c r="E4499" s="202"/>
    </row>
    <row r="4501" spans="1:5" x14ac:dyDescent="0.3">
      <c r="A4501" s="200"/>
      <c r="B4501" s="201"/>
      <c r="C4501" s="200"/>
      <c r="D4501" s="202"/>
      <c r="E4501" s="202"/>
    </row>
    <row r="4503" spans="1:5" x14ac:dyDescent="0.3">
      <c r="A4503" s="200"/>
      <c r="B4503" s="201"/>
      <c r="C4503" s="200"/>
      <c r="D4503" s="202"/>
      <c r="E4503" s="202"/>
    </row>
    <row r="4505" spans="1:5" x14ac:dyDescent="0.3">
      <c r="A4505" s="200"/>
      <c r="B4505" s="201"/>
      <c r="C4505" s="200"/>
      <c r="D4505" s="202"/>
      <c r="E4505" s="202"/>
    </row>
    <row r="4507" spans="1:5" x14ac:dyDescent="0.3">
      <c r="A4507" s="200"/>
      <c r="B4507" s="201"/>
      <c r="C4507" s="200"/>
      <c r="D4507" s="202"/>
      <c r="E4507" s="202"/>
    </row>
    <row r="4509" spans="1:5" x14ac:dyDescent="0.3">
      <c r="A4509" s="200"/>
      <c r="B4509" s="201"/>
      <c r="C4509" s="200"/>
      <c r="D4509" s="202"/>
      <c r="E4509" s="202"/>
    </row>
    <row r="4511" spans="1:5" x14ac:dyDescent="0.3">
      <c r="A4511" s="200"/>
      <c r="B4511" s="201"/>
      <c r="C4511" s="200"/>
      <c r="D4511" s="202"/>
      <c r="E4511" s="202"/>
    </row>
    <row r="4513" spans="1:5" x14ac:dyDescent="0.3">
      <c r="A4513" s="200"/>
      <c r="B4513" s="201"/>
      <c r="C4513" s="200"/>
      <c r="D4513" s="202"/>
      <c r="E4513" s="202"/>
    </row>
    <row r="4515" spans="1:5" x14ac:dyDescent="0.3">
      <c r="A4515" s="200"/>
      <c r="B4515" s="201"/>
      <c r="C4515" s="200"/>
      <c r="D4515" s="202"/>
      <c r="E4515" s="202"/>
    </row>
    <row r="4517" spans="1:5" x14ac:dyDescent="0.3">
      <c r="A4517" s="200"/>
      <c r="B4517" s="201"/>
      <c r="C4517" s="200"/>
      <c r="D4517" s="202"/>
      <c r="E4517" s="202"/>
    </row>
    <row r="4519" spans="1:5" x14ac:dyDescent="0.3">
      <c r="A4519" s="200"/>
      <c r="B4519" s="201"/>
      <c r="C4519" s="200"/>
      <c r="D4519" s="202"/>
      <c r="E4519" s="202"/>
    </row>
    <row r="4521" spans="1:5" x14ac:dyDescent="0.3">
      <c r="A4521" s="200"/>
      <c r="B4521" s="201"/>
      <c r="C4521" s="200"/>
      <c r="D4521" s="202"/>
      <c r="E4521" s="202"/>
    </row>
    <row r="4523" spans="1:5" x14ac:dyDescent="0.3">
      <c r="A4523" s="200"/>
      <c r="B4523" s="201"/>
      <c r="C4523" s="200"/>
      <c r="D4523" s="202"/>
      <c r="E4523" s="202"/>
    </row>
    <row r="4525" spans="1:5" x14ac:dyDescent="0.3">
      <c r="A4525" s="200"/>
      <c r="B4525" s="201"/>
      <c r="C4525" s="200"/>
      <c r="D4525" s="202"/>
      <c r="E4525" s="202"/>
    </row>
    <row r="4527" spans="1:5" x14ac:dyDescent="0.3">
      <c r="A4527" s="200"/>
      <c r="B4527" s="201"/>
      <c r="C4527" s="200"/>
      <c r="D4527" s="202"/>
      <c r="E4527" s="202"/>
    </row>
    <row r="4529" spans="1:5" x14ac:dyDescent="0.3">
      <c r="A4529" s="200"/>
      <c r="B4529" s="201"/>
      <c r="C4529" s="200"/>
      <c r="D4529" s="202"/>
      <c r="E4529" s="202"/>
    </row>
    <row r="4531" spans="1:5" x14ac:dyDescent="0.3">
      <c r="A4531" s="200"/>
      <c r="B4531" s="201"/>
      <c r="C4531" s="200"/>
      <c r="D4531" s="202"/>
      <c r="E4531" s="202"/>
    </row>
    <row r="4533" spans="1:5" x14ac:dyDescent="0.3">
      <c r="A4533" s="200"/>
      <c r="B4533" s="201"/>
      <c r="C4533" s="200"/>
      <c r="D4533" s="202"/>
      <c r="E4533" s="202"/>
    </row>
    <row r="4535" spans="1:5" x14ac:dyDescent="0.3">
      <c r="A4535" s="200"/>
      <c r="B4535" s="201"/>
      <c r="C4535" s="200"/>
      <c r="D4535" s="202"/>
      <c r="E4535" s="202"/>
    </row>
    <row r="4537" spans="1:5" x14ac:dyDescent="0.3">
      <c r="A4537" s="200"/>
      <c r="B4537" s="201"/>
      <c r="C4537" s="200"/>
      <c r="D4537" s="202"/>
      <c r="E4537" s="202"/>
    </row>
    <row r="4539" spans="1:5" x14ac:dyDescent="0.3">
      <c r="A4539" s="200"/>
      <c r="B4539" s="201"/>
      <c r="C4539" s="200"/>
      <c r="D4539" s="202"/>
      <c r="E4539" s="202"/>
    </row>
    <row r="4541" spans="1:5" x14ac:dyDescent="0.3">
      <c r="A4541" s="200"/>
      <c r="B4541" s="201"/>
      <c r="C4541" s="200"/>
      <c r="D4541" s="202"/>
      <c r="E4541" s="202"/>
    </row>
    <row r="4543" spans="1:5" x14ac:dyDescent="0.3">
      <c r="A4543" s="200"/>
      <c r="B4543" s="201"/>
      <c r="C4543" s="200"/>
      <c r="D4543" s="202"/>
      <c r="E4543" s="202"/>
    </row>
    <row r="4545" spans="1:5" x14ac:dyDescent="0.3">
      <c r="A4545" s="200"/>
      <c r="B4545" s="201"/>
      <c r="C4545" s="200"/>
      <c r="D4545" s="202"/>
      <c r="E4545" s="202"/>
    </row>
    <row r="4547" spans="1:5" x14ac:dyDescent="0.3">
      <c r="A4547" s="200"/>
      <c r="B4547" s="201"/>
      <c r="C4547" s="200"/>
      <c r="D4547" s="202"/>
      <c r="E4547" s="202"/>
    </row>
    <row r="4549" spans="1:5" x14ac:dyDescent="0.3">
      <c r="A4549" s="200"/>
      <c r="B4549" s="201"/>
      <c r="C4549" s="200"/>
      <c r="D4549" s="202"/>
      <c r="E4549" s="202"/>
    </row>
    <row r="4551" spans="1:5" x14ac:dyDescent="0.3">
      <c r="A4551" s="200"/>
      <c r="B4551" s="201"/>
      <c r="C4551" s="200"/>
      <c r="D4551" s="202"/>
      <c r="E4551" s="202"/>
    </row>
    <row r="4553" spans="1:5" x14ac:dyDescent="0.3">
      <c r="A4553" s="200"/>
      <c r="B4553" s="201"/>
      <c r="C4553" s="200"/>
      <c r="D4553" s="202"/>
      <c r="E4553" s="202"/>
    </row>
    <row r="4555" spans="1:5" x14ac:dyDescent="0.3">
      <c r="A4555" s="200"/>
      <c r="B4555" s="201"/>
      <c r="C4555" s="200"/>
      <c r="D4555" s="202"/>
      <c r="E4555" s="202"/>
    </row>
    <row r="4557" spans="1:5" x14ac:dyDescent="0.3">
      <c r="A4557" s="200"/>
      <c r="B4557" s="201"/>
      <c r="C4557" s="200"/>
      <c r="D4557" s="202"/>
      <c r="E4557" s="202"/>
    </row>
    <row r="4559" spans="1:5" x14ac:dyDescent="0.3">
      <c r="A4559" s="200"/>
      <c r="B4559" s="201"/>
      <c r="C4559" s="200"/>
      <c r="D4559" s="202"/>
      <c r="E4559" s="202"/>
    </row>
    <row r="4561" spans="1:5" x14ac:dyDescent="0.3">
      <c r="A4561" s="200"/>
      <c r="B4561" s="201"/>
      <c r="C4561" s="200"/>
      <c r="D4561" s="202"/>
      <c r="E4561" s="202"/>
    </row>
    <row r="4563" spans="1:5" x14ac:dyDescent="0.3">
      <c r="A4563" s="200"/>
      <c r="B4563" s="201"/>
      <c r="C4563" s="200"/>
      <c r="D4563" s="202"/>
      <c r="E4563" s="202"/>
    </row>
    <row r="4565" spans="1:5" x14ac:dyDescent="0.3">
      <c r="A4565" s="200"/>
      <c r="B4565" s="201"/>
      <c r="C4565" s="200"/>
      <c r="D4565" s="202"/>
      <c r="E4565" s="202"/>
    </row>
    <row r="4567" spans="1:5" x14ac:dyDescent="0.3">
      <c r="A4567" s="200"/>
      <c r="B4567" s="201"/>
      <c r="C4567" s="200"/>
      <c r="D4567" s="202"/>
      <c r="E4567" s="202"/>
    </row>
    <row r="4569" spans="1:5" x14ac:dyDescent="0.3">
      <c r="A4569" s="200"/>
      <c r="B4569" s="201"/>
      <c r="C4569" s="200"/>
      <c r="D4569" s="202"/>
      <c r="E4569" s="202"/>
    </row>
    <row r="4571" spans="1:5" x14ac:dyDescent="0.3">
      <c r="A4571" s="200"/>
      <c r="B4571" s="201"/>
      <c r="C4571" s="200"/>
      <c r="D4571" s="202"/>
      <c r="E4571" s="202"/>
    </row>
    <row r="4573" spans="1:5" x14ac:dyDescent="0.3">
      <c r="A4573" s="200"/>
      <c r="B4573" s="201"/>
      <c r="C4573" s="200"/>
      <c r="D4573" s="202"/>
      <c r="E4573" s="202"/>
    </row>
    <row r="4575" spans="1:5" x14ac:dyDescent="0.3">
      <c r="A4575" s="200"/>
      <c r="B4575" s="201"/>
      <c r="C4575" s="200"/>
      <c r="D4575" s="202"/>
      <c r="E4575" s="202"/>
    </row>
    <row r="4577" spans="1:5" x14ac:dyDescent="0.3">
      <c r="A4577" s="200"/>
      <c r="B4577" s="201"/>
      <c r="C4577" s="200"/>
      <c r="D4577" s="202"/>
      <c r="E4577" s="202"/>
    </row>
    <row r="4579" spans="1:5" x14ac:dyDescent="0.3">
      <c r="A4579" s="200"/>
      <c r="B4579" s="201"/>
      <c r="C4579" s="200"/>
      <c r="D4579" s="202"/>
      <c r="E4579" s="202"/>
    </row>
    <row r="4581" spans="1:5" x14ac:dyDescent="0.3">
      <c r="A4581" s="200"/>
      <c r="B4581" s="201"/>
      <c r="C4581" s="200"/>
      <c r="D4581" s="202"/>
      <c r="E4581" s="202"/>
    </row>
    <row r="4583" spans="1:5" x14ac:dyDescent="0.3">
      <c r="A4583" s="200"/>
      <c r="B4583" s="201"/>
      <c r="C4583" s="200"/>
      <c r="D4583" s="202"/>
      <c r="E4583" s="202"/>
    </row>
    <row r="4585" spans="1:5" x14ac:dyDescent="0.3">
      <c r="A4585" s="200"/>
      <c r="B4585" s="201"/>
      <c r="C4585" s="200"/>
      <c r="D4585" s="202"/>
      <c r="E4585" s="202"/>
    </row>
    <row r="4587" spans="1:5" x14ac:dyDescent="0.3">
      <c r="A4587" s="200"/>
      <c r="B4587" s="201"/>
      <c r="C4587" s="200"/>
      <c r="D4587" s="202"/>
      <c r="E4587" s="202"/>
    </row>
    <row r="4589" spans="1:5" x14ac:dyDescent="0.3">
      <c r="A4589" s="200"/>
      <c r="B4589" s="201"/>
      <c r="C4589" s="200"/>
      <c r="D4589" s="202"/>
      <c r="E4589" s="202"/>
    </row>
    <row r="4591" spans="1:5" x14ac:dyDescent="0.3">
      <c r="A4591" s="200"/>
      <c r="B4591" s="201"/>
      <c r="C4591" s="200"/>
      <c r="D4591" s="202"/>
      <c r="E4591" s="202"/>
    </row>
    <row r="4593" spans="1:5" x14ac:dyDescent="0.3">
      <c r="A4593" s="200"/>
      <c r="B4593" s="201"/>
      <c r="C4593" s="200"/>
      <c r="D4593" s="202"/>
      <c r="E4593" s="202"/>
    </row>
    <row r="4595" spans="1:5" x14ac:dyDescent="0.3">
      <c r="A4595" s="200"/>
      <c r="B4595" s="201"/>
      <c r="C4595" s="200"/>
      <c r="D4595" s="202"/>
      <c r="E4595" s="202"/>
    </row>
    <row r="4597" spans="1:5" x14ac:dyDescent="0.3">
      <c r="A4597" s="200"/>
      <c r="B4597" s="201"/>
      <c r="C4597" s="200"/>
      <c r="D4597" s="202"/>
      <c r="E4597" s="202"/>
    </row>
    <row r="4599" spans="1:5" x14ac:dyDescent="0.3">
      <c r="A4599" s="200"/>
      <c r="B4599" s="201"/>
      <c r="C4599" s="200"/>
      <c r="D4599" s="202"/>
      <c r="E4599" s="202"/>
    </row>
    <row r="4601" spans="1:5" x14ac:dyDescent="0.3">
      <c r="A4601" s="200"/>
      <c r="B4601" s="201"/>
      <c r="C4601" s="200"/>
      <c r="D4601" s="202"/>
      <c r="E4601" s="202"/>
    </row>
    <row r="4603" spans="1:5" x14ac:dyDescent="0.3">
      <c r="A4603" s="200"/>
      <c r="B4603" s="201"/>
      <c r="C4603" s="200"/>
      <c r="D4603" s="202"/>
      <c r="E4603" s="202"/>
    </row>
    <row r="4605" spans="1:5" x14ac:dyDescent="0.3">
      <c r="A4605" s="200"/>
      <c r="B4605" s="201"/>
      <c r="C4605" s="200"/>
      <c r="D4605" s="202"/>
      <c r="E4605" s="202"/>
    </row>
    <row r="4607" spans="1:5" x14ac:dyDescent="0.3">
      <c r="A4607" s="200"/>
      <c r="B4607" s="201"/>
      <c r="C4607" s="200"/>
      <c r="D4607" s="202"/>
      <c r="E4607" s="202"/>
    </row>
    <row r="4609" spans="1:5" x14ac:dyDescent="0.3">
      <c r="A4609" s="200"/>
      <c r="B4609" s="201"/>
      <c r="C4609" s="200"/>
      <c r="D4609" s="202"/>
      <c r="E4609" s="202"/>
    </row>
    <row r="4611" spans="1:5" x14ac:dyDescent="0.3">
      <c r="A4611" s="200"/>
      <c r="B4611" s="201"/>
      <c r="C4611" s="200"/>
      <c r="D4611" s="202"/>
      <c r="E4611" s="202"/>
    </row>
    <row r="4613" spans="1:5" x14ac:dyDescent="0.3">
      <c r="A4613" s="200"/>
      <c r="B4613" s="201"/>
      <c r="C4613" s="200"/>
      <c r="D4613" s="202"/>
      <c r="E4613" s="202"/>
    </row>
    <row r="4615" spans="1:5" x14ac:dyDescent="0.3">
      <c r="A4615" s="200"/>
      <c r="B4615" s="201"/>
      <c r="C4615" s="200"/>
      <c r="D4615" s="202"/>
      <c r="E4615" s="202"/>
    </row>
    <row r="4617" spans="1:5" x14ac:dyDescent="0.3">
      <c r="A4617" s="200"/>
      <c r="B4617" s="201"/>
      <c r="C4617" s="200"/>
      <c r="D4617" s="202"/>
      <c r="E4617" s="202"/>
    </row>
    <row r="4619" spans="1:5" x14ac:dyDescent="0.3">
      <c r="A4619" s="200"/>
      <c r="B4619" s="201"/>
      <c r="C4619" s="200"/>
      <c r="D4619" s="202"/>
      <c r="E4619" s="202"/>
    </row>
    <row r="4621" spans="1:5" x14ac:dyDescent="0.3">
      <c r="A4621" s="200"/>
      <c r="B4621" s="201"/>
      <c r="C4621" s="200"/>
      <c r="D4621" s="202"/>
      <c r="E4621" s="202"/>
    </row>
    <row r="4623" spans="1:5" x14ac:dyDescent="0.3">
      <c r="A4623" s="200"/>
      <c r="B4623" s="201"/>
      <c r="C4623" s="200"/>
      <c r="D4623" s="202"/>
      <c r="E4623" s="202"/>
    </row>
    <row r="4625" spans="1:5" x14ac:dyDescent="0.3">
      <c r="A4625" s="200"/>
      <c r="B4625" s="201"/>
      <c r="C4625" s="200"/>
      <c r="D4625" s="202"/>
      <c r="E4625" s="202"/>
    </row>
    <row r="4627" spans="1:5" x14ac:dyDescent="0.3">
      <c r="A4627" s="200"/>
      <c r="B4627" s="201"/>
      <c r="C4627" s="200"/>
      <c r="D4627" s="202"/>
      <c r="E4627" s="202"/>
    </row>
    <row r="4629" spans="1:5" x14ac:dyDescent="0.3">
      <c r="A4629" s="200"/>
      <c r="B4629" s="201"/>
      <c r="C4629" s="200"/>
      <c r="D4629" s="202"/>
      <c r="E4629" s="202"/>
    </row>
    <row r="4631" spans="1:5" x14ac:dyDescent="0.3">
      <c r="A4631" s="200"/>
      <c r="B4631" s="201"/>
      <c r="C4631" s="200"/>
      <c r="D4631" s="202"/>
      <c r="E4631" s="202"/>
    </row>
    <row r="4633" spans="1:5" x14ac:dyDescent="0.3">
      <c r="A4633" s="200"/>
      <c r="B4633" s="201"/>
      <c r="C4633" s="200"/>
      <c r="D4633" s="202"/>
      <c r="E4633" s="202"/>
    </row>
    <row r="4635" spans="1:5" x14ac:dyDescent="0.3">
      <c r="A4635" s="200"/>
      <c r="B4635" s="201"/>
      <c r="C4635" s="200"/>
      <c r="D4635" s="202"/>
      <c r="E4635" s="202"/>
    </row>
    <row r="4637" spans="1:5" x14ac:dyDescent="0.3">
      <c r="A4637" s="200"/>
      <c r="B4637" s="201"/>
      <c r="C4637" s="200"/>
      <c r="D4637" s="202"/>
      <c r="E4637" s="202"/>
    </row>
    <row r="4639" spans="1:5" x14ac:dyDescent="0.3">
      <c r="A4639" s="200"/>
      <c r="B4639" s="201"/>
      <c r="C4639" s="200"/>
      <c r="D4639" s="202"/>
      <c r="E4639" s="202"/>
    </row>
    <row r="4641" spans="1:5" x14ac:dyDescent="0.3">
      <c r="A4641" s="200"/>
      <c r="B4641" s="201"/>
      <c r="C4641" s="200"/>
      <c r="D4641" s="202"/>
      <c r="E4641" s="202"/>
    </row>
    <row r="4643" spans="1:5" x14ac:dyDescent="0.3">
      <c r="A4643" s="200"/>
      <c r="B4643" s="201"/>
      <c r="C4643" s="200"/>
      <c r="D4643" s="202"/>
      <c r="E4643" s="202"/>
    </row>
    <row r="4645" spans="1:5" x14ac:dyDescent="0.3">
      <c r="A4645" s="200"/>
      <c r="B4645" s="201"/>
      <c r="C4645" s="200"/>
      <c r="D4645" s="202"/>
      <c r="E4645" s="202"/>
    </row>
    <row r="4647" spans="1:5" x14ac:dyDescent="0.3">
      <c r="A4647" s="200"/>
      <c r="B4647" s="201"/>
      <c r="C4647" s="200"/>
      <c r="D4647" s="202"/>
      <c r="E4647" s="202"/>
    </row>
    <row r="4649" spans="1:5" x14ac:dyDescent="0.3">
      <c r="A4649" s="200"/>
      <c r="B4649" s="201"/>
      <c r="C4649" s="200"/>
      <c r="D4649" s="202"/>
      <c r="E4649" s="202"/>
    </row>
    <row r="4651" spans="1:5" x14ac:dyDescent="0.3">
      <c r="A4651" s="200"/>
      <c r="B4651" s="201"/>
      <c r="C4651" s="200"/>
      <c r="D4651" s="202"/>
      <c r="E4651" s="202"/>
    </row>
    <row r="4653" spans="1:5" x14ac:dyDescent="0.3">
      <c r="A4653" s="200"/>
      <c r="B4653" s="201"/>
      <c r="C4653" s="200"/>
      <c r="D4653" s="202"/>
      <c r="E4653" s="202"/>
    </row>
    <row r="4655" spans="1:5" x14ac:dyDescent="0.3">
      <c r="A4655" s="200"/>
      <c r="B4655" s="201"/>
      <c r="C4655" s="200"/>
      <c r="D4655" s="202"/>
      <c r="E4655" s="202"/>
    </row>
    <row r="4657" spans="1:5" x14ac:dyDescent="0.3">
      <c r="A4657" s="200"/>
      <c r="B4657" s="201"/>
      <c r="C4657" s="200"/>
      <c r="D4657" s="202"/>
      <c r="E4657" s="202"/>
    </row>
    <row r="4659" spans="1:5" x14ac:dyDescent="0.3">
      <c r="A4659" s="200"/>
      <c r="B4659" s="201"/>
      <c r="C4659" s="200"/>
      <c r="D4659" s="202"/>
      <c r="E4659" s="202"/>
    </row>
    <row r="4661" spans="1:5" x14ac:dyDescent="0.3">
      <c r="A4661" s="200"/>
      <c r="B4661" s="201"/>
      <c r="C4661" s="200"/>
      <c r="D4661" s="202"/>
      <c r="E4661" s="202"/>
    </row>
    <row r="4663" spans="1:5" x14ac:dyDescent="0.3">
      <c r="A4663" s="200"/>
      <c r="B4663" s="201"/>
      <c r="C4663" s="200"/>
      <c r="D4663" s="202"/>
      <c r="E4663" s="202"/>
    </row>
    <row r="4665" spans="1:5" x14ac:dyDescent="0.3">
      <c r="A4665" s="200"/>
      <c r="B4665" s="201"/>
      <c r="C4665" s="200"/>
      <c r="D4665" s="202"/>
      <c r="E4665" s="202"/>
    </row>
    <row r="4667" spans="1:5" x14ac:dyDescent="0.3">
      <c r="A4667" s="200"/>
      <c r="B4667" s="201"/>
      <c r="C4667" s="200"/>
      <c r="D4667" s="202"/>
      <c r="E4667" s="202"/>
    </row>
    <row r="4669" spans="1:5" x14ac:dyDescent="0.3">
      <c r="A4669" s="200"/>
      <c r="B4669" s="201"/>
      <c r="C4669" s="200"/>
      <c r="D4669" s="202"/>
      <c r="E4669" s="202"/>
    </row>
    <row r="4671" spans="1:5" x14ac:dyDescent="0.3">
      <c r="A4671" s="200"/>
      <c r="B4671" s="201"/>
      <c r="C4671" s="200"/>
      <c r="D4671" s="202"/>
      <c r="E4671" s="202"/>
    </row>
    <row r="4673" spans="1:5" x14ac:dyDescent="0.3">
      <c r="A4673" s="200"/>
      <c r="B4673" s="201"/>
      <c r="C4673" s="200"/>
      <c r="D4673" s="202"/>
      <c r="E4673" s="202"/>
    </row>
    <row r="4675" spans="1:5" x14ac:dyDescent="0.3">
      <c r="A4675" s="200"/>
      <c r="B4675" s="201"/>
      <c r="C4675" s="200"/>
      <c r="D4675" s="202"/>
      <c r="E4675" s="202"/>
    </row>
    <row r="4677" spans="1:5" x14ac:dyDescent="0.3">
      <c r="A4677" s="200"/>
      <c r="B4677" s="201"/>
      <c r="C4677" s="200"/>
      <c r="D4677" s="202"/>
      <c r="E4677" s="202"/>
    </row>
    <row r="4679" spans="1:5" x14ac:dyDescent="0.3">
      <c r="A4679" s="200"/>
      <c r="B4679" s="201"/>
      <c r="C4679" s="200"/>
      <c r="D4679" s="202"/>
      <c r="E4679" s="202"/>
    </row>
    <row r="4681" spans="1:5" x14ac:dyDescent="0.3">
      <c r="A4681" s="200"/>
      <c r="B4681" s="201"/>
      <c r="C4681" s="200"/>
      <c r="D4681" s="202"/>
      <c r="E4681" s="202"/>
    </row>
    <row r="4683" spans="1:5" x14ac:dyDescent="0.3">
      <c r="A4683" s="200"/>
      <c r="B4683" s="201"/>
      <c r="C4683" s="200"/>
      <c r="D4683" s="202"/>
      <c r="E4683" s="202"/>
    </row>
    <row r="4685" spans="1:5" x14ac:dyDescent="0.3">
      <c r="A4685" s="200"/>
      <c r="B4685" s="201"/>
      <c r="C4685" s="200"/>
      <c r="D4685" s="202"/>
      <c r="E4685" s="202"/>
    </row>
    <row r="4687" spans="1:5" x14ac:dyDescent="0.3">
      <c r="A4687" s="200"/>
      <c r="B4687" s="201"/>
      <c r="C4687" s="200"/>
      <c r="D4687" s="202"/>
      <c r="E4687" s="202"/>
    </row>
    <row r="4689" spans="1:5" x14ac:dyDescent="0.3">
      <c r="A4689" s="200"/>
      <c r="B4689" s="201"/>
      <c r="C4689" s="200"/>
      <c r="D4689" s="202"/>
      <c r="E4689" s="202"/>
    </row>
    <row r="4691" spans="1:5" x14ac:dyDescent="0.3">
      <c r="A4691" s="200"/>
      <c r="B4691" s="201"/>
      <c r="C4691" s="200"/>
      <c r="D4691" s="202"/>
      <c r="E4691" s="202"/>
    </row>
    <row r="4693" spans="1:5" x14ac:dyDescent="0.3">
      <c r="A4693" s="200"/>
      <c r="B4693" s="201"/>
      <c r="C4693" s="200"/>
      <c r="D4693" s="202"/>
      <c r="E4693" s="202"/>
    </row>
    <row r="4695" spans="1:5" x14ac:dyDescent="0.3">
      <c r="A4695" s="200"/>
      <c r="B4695" s="201"/>
      <c r="C4695" s="200"/>
      <c r="D4695" s="202"/>
      <c r="E4695" s="202"/>
    </row>
    <row r="4697" spans="1:5" x14ac:dyDescent="0.3">
      <c r="A4697" s="200"/>
      <c r="B4697" s="201"/>
      <c r="C4697" s="200"/>
      <c r="D4697" s="202"/>
      <c r="E4697" s="202"/>
    </row>
    <row r="4699" spans="1:5" x14ac:dyDescent="0.3">
      <c r="A4699" s="200"/>
      <c r="B4699" s="201"/>
      <c r="C4699" s="200"/>
      <c r="D4699" s="202"/>
      <c r="E4699" s="202"/>
    </row>
    <row r="4701" spans="1:5" x14ac:dyDescent="0.3">
      <c r="A4701" s="200"/>
      <c r="B4701" s="201"/>
      <c r="C4701" s="200"/>
      <c r="D4701" s="202"/>
      <c r="E4701" s="202"/>
    </row>
    <row r="4703" spans="1:5" x14ac:dyDescent="0.3">
      <c r="A4703" s="200"/>
      <c r="B4703" s="201"/>
      <c r="C4703" s="200"/>
      <c r="D4703" s="202"/>
      <c r="E4703" s="202"/>
    </row>
    <row r="4705" spans="1:5" x14ac:dyDescent="0.3">
      <c r="A4705" s="200"/>
      <c r="B4705" s="201"/>
      <c r="C4705" s="200"/>
      <c r="D4705" s="202"/>
      <c r="E4705" s="202"/>
    </row>
    <row r="4707" spans="1:5" x14ac:dyDescent="0.3">
      <c r="A4707" s="200"/>
      <c r="B4707" s="201"/>
      <c r="C4707" s="200"/>
      <c r="D4707" s="202"/>
      <c r="E4707" s="202"/>
    </row>
    <row r="4709" spans="1:5" x14ac:dyDescent="0.3">
      <c r="A4709" s="200"/>
      <c r="B4709" s="201"/>
      <c r="C4709" s="200"/>
      <c r="D4709" s="202"/>
      <c r="E4709" s="202"/>
    </row>
    <row r="4711" spans="1:5" x14ac:dyDescent="0.3">
      <c r="A4711" s="200"/>
      <c r="B4711" s="201"/>
      <c r="C4711" s="200"/>
      <c r="D4711" s="202"/>
      <c r="E4711" s="202"/>
    </row>
    <row r="4713" spans="1:5" x14ac:dyDescent="0.3">
      <c r="A4713" s="200"/>
      <c r="B4713" s="201"/>
      <c r="C4713" s="200"/>
      <c r="D4713" s="202"/>
      <c r="E4713" s="202"/>
    </row>
    <row r="4715" spans="1:5" x14ac:dyDescent="0.3">
      <c r="A4715" s="200"/>
      <c r="B4715" s="201"/>
      <c r="C4715" s="200"/>
      <c r="D4715" s="202"/>
      <c r="E4715" s="202"/>
    </row>
    <row r="4717" spans="1:5" x14ac:dyDescent="0.3">
      <c r="A4717" s="200"/>
      <c r="B4717" s="201"/>
      <c r="C4717" s="200"/>
      <c r="D4717" s="202"/>
      <c r="E4717" s="202"/>
    </row>
    <row r="4719" spans="1:5" x14ac:dyDescent="0.3">
      <c r="A4719" s="200"/>
      <c r="B4719" s="201"/>
      <c r="C4719" s="200"/>
      <c r="D4719" s="202"/>
      <c r="E4719" s="202"/>
    </row>
    <row r="4721" spans="1:5" x14ac:dyDescent="0.3">
      <c r="A4721" s="200"/>
      <c r="B4721" s="201"/>
      <c r="C4721" s="200"/>
      <c r="D4721" s="202"/>
      <c r="E4721" s="202"/>
    </row>
    <row r="4723" spans="1:5" x14ac:dyDescent="0.3">
      <c r="A4723" s="200"/>
      <c r="B4723" s="201"/>
      <c r="C4723" s="200"/>
      <c r="D4723" s="202"/>
      <c r="E4723" s="202"/>
    </row>
    <row r="4725" spans="1:5" x14ac:dyDescent="0.3">
      <c r="A4725" s="200"/>
      <c r="B4725" s="201"/>
      <c r="C4725" s="200"/>
      <c r="D4725" s="202"/>
      <c r="E4725" s="202"/>
    </row>
    <row r="4727" spans="1:5" x14ac:dyDescent="0.3">
      <c r="A4727" s="200"/>
      <c r="B4727" s="201"/>
      <c r="C4727" s="200"/>
      <c r="D4727" s="202"/>
      <c r="E4727" s="202"/>
    </row>
    <row r="4729" spans="1:5" x14ac:dyDescent="0.3">
      <c r="A4729" s="200"/>
      <c r="B4729" s="201"/>
      <c r="C4729" s="200"/>
      <c r="D4729" s="202"/>
      <c r="E4729" s="202"/>
    </row>
    <row r="4731" spans="1:5" x14ac:dyDescent="0.3">
      <c r="A4731" s="200"/>
      <c r="B4731" s="201"/>
      <c r="C4731" s="200"/>
      <c r="D4731" s="202"/>
      <c r="E4731" s="202"/>
    </row>
    <row r="4733" spans="1:5" x14ac:dyDescent="0.3">
      <c r="A4733" s="200"/>
      <c r="B4733" s="201"/>
      <c r="C4733" s="200"/>
      <c r="D4733" s="202"/>
      <c r="E4733" s="202"/>
    </row>
    <row r="4735" spans="1:5" x14ac:dyDescent="0.3">
      <c r="A4735" s="200"/>
      <c r="B4735" s="201"/>
      <c r="C4735" s="200"/>
      <c r="D4735" s="202"/>
      <c r="E4735" s="202"/>
    </row>
    <row r="4737" spans="1:5" x14ac:dyDescent="0.3">
      <c r="A4737" s="200"/>
      <c r="B4737" s="201"/>
      <c r="C4737" s="200"/>
      <c r="D4737" s="202"/>
      <c r="E4737" s="202"/>
    </row>
    <row r="4739" spans="1:5" x14ac:dyDescent="0.3">
      <c r="A4739" s="200"/>
      <c r="B4739" s="201"/>
      <c r="C4739" s="200"/>
      <c r="D4739" s="202"/>
      <c r="E4739" s="202"/>
    </row>
    <row r="4741" spans="1:5" x14ac:dyDescent="0.3">
      <c r="A4741" s="200"/>
      <c r="B4741" s="201"/>
      <c r="C4741" s="200"/>
      <c r="D4741" s="202"/>
      <c r="E4741" s="202"/>
    </row>
    <row r="4743" spans="1:5" x14ac:dyDescent="0.3">
      <c r="A4743" s="200"/>
      <c r="B4743" s="201"/>
      <c r="C4743" s="200"/>
      <c r="D4743" s="202"/>
      <c r="E4743" s="202"/>
    </row>
    <row r="4745" spans="1:5" x14ac:dyDescent="0.3">
      <c r="A4745" s="200"/>
      <c r="B4745" s="201"/>
      <c r="C4745" s="200"/>
      <c r="D4745" s="202"/>
      <c r="E4745" s="202"/>
    </row>
    <row r="4747" spans="1:5" x14ac:dyDescent="0.3">
      <c r="A4747" s="200"/>
      <c r="B4747" s="201"/>
      <c r="C4747" s="200"/>
      <c r="D4747" s="202"/>
      <c r="E4747" s="202"/>
    </row>
    <row r="4749" spans="1:5" x14ac:dyDescent="0.3">
      <c r="A4749" s="200"/>
      <c r="B4749" s="201"/>
      <c r="C4749" s="200"/>
      <c r="D4749" s="202"/>
      <c r="E4749" s="202"/>
    </row>
    <row r="4751" spans="1:5" x14ac:dyDescent="0.3">
      <c r="A4751" s="200"/>
      <c r="B4751" s="201"/>
      <c r="C4751" s="200"/>
      <c r="D4751" s="202"/>
      <c r="E4751" s="202"/>
    </row>
    <row r="4753" spans="1:5" x14ac:dyDescent="0.3">
      <c r="A4753" s="200"/>
      <c r="B4753" s="201"/>
      <c r="C4753" s="200"/>
      <c r="D4753" s="202"/>
      <c r="E4753" s="202"/>
    </row>
    <row r="4755" spans="1:5" x14ac:dyDescent="0.3">
      <c r="A4755" s="200"/>
      <c r="B4755" s="201"/>
      <c r="C4755" s="200"/>
      <c r="D4755" s="202"/>
      <c r="E4755" s="202"/>
    </row>
    <row r="4757" spans="1:5" x14ac:dyDescent="0.3">
      <c r="A4757" s="200"/>
      <c r="B4757" s="201"/>
      <c r="C4757" s="200"/>
      <c r="D4757" s="202"/>
      <c r="E4757" s="202"/>
    </row>
    <row r="4759" spans="1:5" x14ac:dyDescent="0.3">
      <c r="A4759" s="200"/>
      <c r="B4759" s="201"/>
      <c r="C4759" s="200"/>
      <c r="D4759" s="202"/>
      <c r="E4759" s="202"/>
    </row>
    <row r="4761" spans="1:5" x14ac:dyDescent="0.3">
      <c r="A4761" s="200"/>
      <c r="B4761" s="201"/>
      <c r="C4761" s="200"/>
      <c r="D4761" s="202"/>
      <c r="E4761" s="202"/>
    </row>
    <row r="4763" spans="1:5" x14ac:dyDescent="0.3">
      <c r="A4763" s="200"/>
      <c r="B4763" s="201"/>
      <c r="C4763" s="200"/>
      <c r="D4763" s="202"/>
      <c r="E4763" s="202"/>
    </row>
    <row r="4765" spans="1:5" x14ac:dyDescent="0.3">
      <c r="A4765" s="200"/>
      <c r="B4765" s="201"/>
      <c r="C4765" s="200"/>
      <c r="D4765" s="202"/>
      <c r="E4765" s="202"/>
    </row>
    <row r="4767" spans="1:5" x14ac:dyDescent="0.3">
      <c r="A4767" s="200"/>
      <c r="B4767" s="201"/>
      <c r="C4767" s="200"/>
      <c r="D4767" s="202"/>
      <c r="E4767" s="202"/>
    </row>
    <row r="4769" spans="1:5" x14ac:dyDescent="0.3">
      <c r="A4769" s="200"/>
      <c r="B4769" s="201"/>
      <c r="C4769" s="200"/>
      <c r="D4769" s="202"/>
      <c r="E4769" s="202"/>
    </row>
    <row r="4771" spans="1:5" x14ac:dyDescent="0.3">
      <c r="A4771" s="200"/>
      <c r="B4771" s="201"/>
      <c r="C4771" s="200"/>
      <c r="D4771" s="202"/>
      <c r="E4771" s="202"/>
    </row>
    <row r="4773" spans="1:5" x14ac:dyDescent="0.3">
      <c r="A4773" s="200"/>
      <c r="B4773" s="201"/>
      <c r="C4773" s="200"/>
      <c r="D4773" s="202"/>
      <c r="E4773" s="202"/>
    </row>
    <row r="4775" spans="1:5" x14ac:dyDescent="0.3">
      <c r="A4775" s="200"/>
      <c r="B4775" s="201"/>
      <c r="C4775" s="200"/>
      <c r="D4775" s="202"/>
      <c r="E4775" s="202"/>
    </row>
    <row r="4777" spans="1:5" x14ac:dyDescent="0.3">
      <c r="A4777" s="200"/>
      <c r="B4777" s="201"/>
      <c r="C4777" s="200"/>
      <c r="D4777" s="202"/>
      <c r="E4777" s="202"/>
    </row>
    <row r="4779" spans="1:5" x14ac:dyDescent="0.3">
      <c r="A4779" s="200"/>
      <c r="B4779" s="201"/>
      <c r="C4779" s="200"/>
      <c r="D4779" s="202"/>
      <c r="E4779" s="202"/>
    </row>
    <row r="4781" spans="1:5" x14ac:dyDescent="0.3">
      <c r="A4781" s="200"/>
      <c r="B4781" s="201"/>
      <c r="C4781" s="200"/>
      <c r="D4781" s="202"/>
      <c r="E4781" s="202"/>
    </row>
    <row r="4783" spans="1:5" x14ac:dyDescent="0.3">
      <c r="A4783" s="200"/>
      <c r="B4783" s="201"/>
      <c r="C4783" s="200"/>
      <c r="D4783" s="202"/>
      <c r="E4783" s="202"/>
    </row>
    <row r="4785" spans="1:5" x14ac:dyDescent="0.3">
      <c r="A4785" s="200"/>
      <c r="B4785" s="201"/>
      <c r="C4785" s="200"/>
      <c r="D4785" s="202"/>
      <c r="E4785" s="202"/>
    </row>
    <row r="4787" spans="1:5" x14ac:dyDescent="0.3">
      <c r="A4787" s="200"/>
      <c r="B4787" s="201"/>
      <c r="C4787" s="200"/>
      <c r="D4787" s="202"/>
      <c r="E4787" s="202"/>
    </row>
    <row r="4789" spans="1:5" x14ac:dyDescent="0.3">
      <c r="A4789" s="200"/>
      <c r="B4789" s="201"/>
      <c r="C4789" s="200"/>
      <c r="D4789" s="202"/>
      <c r="E4789" s="202"/>
    </row>
    <row r="4791" spans="1:5" x14ac:dyDescent="0.3">
      <c r="A4791" s="200"/>
      <c r="B4791" s="201"/>
      <c r="C4791" s="200"/>
      <c r="D4791" s="202"/>
      <c r="E4791" s="202"/>
    </row>
    <row r="4793" spans="1:5" x14ac:dyDescent="0.3">
      <c r="A4793" s="200"/>
      <c r="B4793" s="201"/>
      <c r="C4793" s="200"/>
      <c r="D4793" s="202"/>
      <c r="E4793" s="202"/>
    </row>
    <row r="4795" spans="1:5" x14ac:dyDescent="0.3">
      <c r="A4795" s="200"/>
      <c r="B4795" s="201"/>
      <c r="C4795" s="200"/>
      <c r="D4795" s="202"/>
      <c r="E4795" s="202"/>
    </row>
    <row r="4797" spans="1:5" x14ac:dyDescent="0.3">
      <c r="A4797" s="200"/>
      <c r="B4797" s="201"/>
      <c r="C4797" s="200"/>
      <c r="D4797" s="202"/>
      <c r="E4797" s="202"/>
    </row>
    <row r="4799" spans="1:5" x14ac:dyDescent="0.3">
      <c r="A4799" s="200"/>
      <c r="B4799" s="201"/>
      <c r="C4799" s="200"/>
      <c r="D4799" s="202"/>
      <c r="E4799" s="202"/>
    </row>
    <row r="4801" spans="1:5" x14ac:dyDescent="0.3">
      <c r="A4801" s="200"/>
      <c r="B4801" s="201"/>
      <c r="C4801" s="200"/>
      <c r="D4801" s="202"/>
      <c r="E4801" s="202"/>
    </row>
    <row r="4803" spans="1:5" x14ac:dyDescent="0.3">
      <c r="A4803" s="200"/>
      <c r="B4803" s="201"/>
      <c r="C4803" s="200"/>
      <c r="D4803" s="202"/>
      <c r="E4803" s="202"/>
    </row>
    <row r="4805" spans="1:5" x14ac:dyDescent="0.3">
      <c r="A4805" s="200"/>
      <c r="B4805" s="201"/>
      <c r="C4805" s="200"/>
      <c r="D4805" s="202"/>
      <c r="E4805" s="202"/>
    </row>
    <row r="4807" spans="1:5" x14ac:dyDescent="0.3">
      <c r="A4807" s="200"/>
      <c r="B4807" s="201"/>
      <c r="C4807" s="200"/>
      <c r="D4807" s="202"/>
      <c r="E4807" s="202"/>
    </row>
    <row r="4809" spans="1:5" x14ac:dyDescent="0.3">
      <c r="A4809" s="200"/>
      <c r="B4809" s="201"/>
      <c r="C4809" s="200"/>
      <c r="D4809" s="202"/>
      <c r="E4809" s="202"/>
    </row>
    <row r="4811" spans="1:5" x14ac:dyDescent="0.3">
      <c r="A4811" s="200"/>
      <c r="B4811" s="201"/>
      <c r="C4811" s="200"/>
      <c r="D4811" s="202"/>
      <c r="E4811" s="202"/>
    </row>
    <row r="4813" spans="1:5" x14ac:dyDescent="0.3">
      <c r="A4813" s="200"/>
      <c r="B4813" s="201"/>
      <c r="C4813" s="200"/>
      <c r="D4813" s="202"/>
      <c r="E4813" s="202"/>
    </row>
    <row r="4815" spans="1:5" x14ac:dyDescent="0.3">
      <c r="A4815" s="200"/>
      <c r="B4815" s="201"/>
      <c r="C4815" s="200"/>
      <c r="D4815" s="202"/>
      <c r="E4815" s="202"/>
    </row>
    <row r="4817" spans="1:5" x14ac:dyDescent="0.3">
      <c r="A4817" s="200"/>
      <c r="B4817" s="201"/>
      <c r="C4817" s="200"/>
      <c r="D4817" s="202"/>
      <c r="E4817" s="202"/>
    </row>
    <row r="4819" spans="1:5" x14ac:dyDescent="0.3">
      <c r="A4819" s="200"/>
      <c r="B4819" s="201"/>
      <c r="C4819" s="200"/>
      <c r="D4819" s="202"/>
      <c r="E4819" s="202"/>
    </row>
    <row r="4821" spans="1:5" x14ac:dyDescent="0.3">
      <c r="A4821" s="200"/>
      <c r="B4821" s="201"/>
      <c r="C4821" s="200"/>
      <c r="D4821" s="202"/>
      <c r="E4821" s="202"/>
    </row>
    <row r="4823" spans="1:5" x14ac:dyDescent="0.3">
      <c r="A4823" s="200"/>
      <c r="B4823" s="201"/>
      <c r="C4823" s="200"/>
      <c r="D4823" s="202"/>
      <c r="E4823" s="202"/>
    </row>
    <row r="4825" spans="1:5" x14ac:dyDescent="0.3">
      <c r="A4825" s="200"/>
      <c r="B4825" s="201"/>
      <c r="C4825" s="200"/>
      <c r="D4825" s="202"/>
      <c r="E4825" s="202"/>
    </row>
    <row r="4827" spans="1:5" x14ac:dyDescent="0.3">
      <c r="A4827" s="200"/>
      <c r="B4827" s="201"/>
      <c r="C4827" s="200"/>
      <c r="D4827" s="202"/>
      <c r="E4827" s="202"/>
    </row>
    <row r="4829" spans="1:5" x14ac:dyDescent="0.3">
      <c r="A4829" s="200"/>
      <c r="B4829" s="201"/>
      <c r="C4829" s="200"/>
      <c r="D4829" s="202"/>
      <c r="E4829" s="202"/>
    </row>
    <row r="4831" spans="1:5" x14ac:dyDescent="0.3">
      <c r="A4831" s="200"/>
      <c r="B4831" s="201"/>
      <c r="C4831" s="200"/>
      <c r="D4831" s="202"/>
      <c r="E4831" s="202"/>
    </row>
    <row r="4833" spans="1:5" x14ac:dyDescent="0.3">
      <c r="A4833" s="200"/>
      <c r="B4833" s="201"/>
      <c r="C4833" s="200"/>
      <c r="D4833" s="202"/>
      <c r="E4833" s="202"/>
    </row>
    <row r="4835" spans="1:5" x14ac:dyDescent="0.3">
      <c r="A4835" s="200"/>
      <c r="B4835" s="201"/>
      <c r="C4835" s="200"/>
      <c r="D4835" s="202"/>
      <c r="E4835" s="202"/>
    </row>
    <row r="4837" spans="1:5" x14ac:dyDescent="0.3">
      <c r="A4837" s="200"/>
      <c r="B4837" s="201"/>
      <c r="C4837" s="200"/>
      <c r="D4837" s="202"/>
      <c r="E4837" s="202"/>
    </row>
    <row r="4839" spans="1:5" x14ac:dyDescent="0.3">
      <c r="A4839" s="200"/>
      <c r="B4839" s="201"/>
      <c r="C4839" s="200"/>
      <c r="D4839" s="202"/>
      <c r="E4839" s="202"/>
    </row>
    <row r="4841" spans="1:5" x14ac:dyDescent="0.3">
      <c r="A4841" s="200"/>
      <c r="B4841" s="201"/>
      <c r="C4841" s="200"/>
      <c r="D4841" s="202"/>
      <c r="E4841" s="202"/>
    </row>
    <row r="4843" spans="1:5" x14ac:dyDescent="0.3">
      <c r="A4843" s="200"/>
      <c r="B4843" s="201"/>
      <c r="C4843" s="200"/>
      <c r="D4843" s="202"/>
      <c r="E4843" s="202"/>
    </row>
    <row r="4845" spans="1:5" x14ac:dyDescent="0.3">
      <c r="A4845" s="200"/>
      <c r="B4845" s="201"/>
      <c r="C4845" s="200"/>
      <c r="D4845" s="202"/>
      <c r="E4845" s="202"/>
    </row>
    <row r="4847" spans="1:5" x14ac:dyDescent="0.3">
      <c r="A4847" s="200"/>
      <c r="B4847" s="201"/>
      <c r="C4847" s="200"/>
      <c r="D4847" s="202"/>
      <c r="E4847" s="202"/>
    </row>
    <row r="4849" spans="1:5" x14ac:dyDescent="0.3">
      <c r="A4849" s="200"/>
      <c r="B4849" s="201"/>
      <c r="C4849" s="200"/>
      <c r="D4849" s="202"/>
      <c r="E4849" s="202"/>
    </row>
    <row r="4851" spans="1:5" x14ac:dyDescent="0.3">
      <c r="A4851" s="200"/>
      <c r="B4851" s="201"/>
      <c r="C4851" s="200"/>
      <c r="D4851" s="202"/>
      <c r="E4851" s="202"/>
    </row>
    <row r="4853" spans="1:5" x14ac:dyDescent="0.3">
      <c r="A4853" s="200"/>
      <c r="B4853" s="201"/>
      <c r="C4853" s="200"/>
      <c r="D4853" s="202"/>
      <c r="E4853" s="202"/>
    </row>
    <row r="4855" spans="1:5" x14ac:dyDescent="0.3">
      <c r="A4855" s="200"/>
      <c r="B4855" s="201"/>
      <c r="C4855" s="200"/>
      <c r="D4855" s="202"/>
      <c r="E4855" s="202"/>
    </row>
    <row r="4857" spans="1:5" x14ac:dyDescent="0.3">
      <c r="A4857" s="200"/>
      <c r="B4857" s="201"/>
      <c r="C4857" s="200"/>
      <c r="D4857" s="202"/>
      <c r="E4857" s="202"/>
    </row>
    <row r="4859" spans="1:5" x14ac:dyDescent="0.3">
      <c r="A4859" s="200"/>
      <c r="B4859" s="201"/>
      <c r="C4859" s="200"/>
      <c r="D4859" s="202"/>
      <c r="E4859" s="202"/>
    </row>
    <row r="4861" spans="1:5" x14ac:dyDescent="0.3">
      <c r="A4861" s="200"/>
      <c r="B4861" s="201"/>
      <c r="C4861" s="200"/>
      <c r="D4861" s="202"/>
      <c r="E4861" s="202"/>
    </row>
    <row r="4863" spans="1:5" x14ac:dyDescent="0.3">
      <c r="A4863" s="200"/>
      <c r="B4863" s="201"/>
      <c r="C4863" s="200"/>
      <c r="D4863" s="202"/>
      <c r="E4863" s="202"/>
    </row>
    <row r="4865" spans="1:5" x14ac:dyDescent="0.3">
      <c r="A4865" s="200"/>
      <c r="B4865" s="201"/>
      <c r="C4865" s="200"/>
      <c r="D4865" s="202"/>
      <c r="E4865" s="202"/>
    </row>
    <row r="4867" spans="1:5" x14ac:dyDescent="0.3">
      <c r="A4867" s="200"/>
      <c r="B4867" s="201"/>
      <c r="C4867" s="200"/>
      <c r="D4867" s="202"/>
      <c r="E4867" s="202"/>
    </row>
    <row r="4869" spans="1:5" x14ac:dyDescent="0.3">
      <c r="A4869" s="200"/>
      <c r="B4869" s="201"/>
      <c r="C4869" s="200"/>
      <c r="D4869" s="202"/>
      <c r="E4869" s="202"/>
    </row>
    <row r="4871" spans="1:5" x14ac:dyDescent="0.3">
      <c r="A4871" s="200"/>
      <c r="B4871" s="201"/>
      <c r="C4871" s="200"/>
      <c r="D4871" s="202"/>
      <c r="E4871" s="202"/>
    </row>
    <row r="4873" spans="1:5" x14ac:dyDescent="0.3">
      <c r="A4873" s="200"/>
      <c r="B4873" s="201"/>
      <c r="C4873" s="200"/>
      <c r="D4873" s="202"/>
      <c r="E4873" s="202"/>
    </row>
    <row r="4875" spans="1:5" x14ac:dyDescent="0.3">
      <c r="A4875" s="200"/>
      <c r="B4875" s="201"/>
      <c r="C4875" s="200"/>
      <c r="D4875" s="202"/>
      <c r="E4875" s="202"/>
    </row>
    <row r="4877" spans="1:5" x14ac:dyDescent="0.3">
      <c r="A4877" s="200"/>
      <c r="B4877" s="201"/>
      <c r="C4877" s="200"/>
      <c r="D4877" s="202"/>
      <c r="E4877" s="202"/>
    </row>
    <row r="4879" spans="1:5" x14ac:dyDescent="0.3">
      <c r="A4879" s="200"/>
      <c r="B4879" s="201"/>
      <c r="C4879" s="200"/>
      <c r="D4879" s="202"/>
      <c r="E4879" s="202"/>
    </row>
    <row r="4881" spans="1:5" x14ac:dyDescent="0.3">
      <c r="A4881" s="200"/>
      <c r="B4881" s="201"/>
      <c r="C4881" s="200"/>
      <c r="D4881" s="202"/>
      <c r="E4881" s="202"/>
    </row>
    <row r="4883" spans="1:5" x14ac:dyDescent="0.3">
      <c r="A4883" s="200"/>
      <c r="B4883" s="201"/>
      <c r="C4883" s="200"/>
      <c r="D4883" s="202"/>
      <c r="E4883" s="202"/>
    </row>
    <row r="4885" spans="1:5" x14ac:dyDescent="0.3">
      <c r="A4885" s="200"/>
      <c r="B4885" s="201"/>
      <c r="C4885" s="200"/>
      <c r="D4885" s="202"/>
      <c r="E4885" s="202"/>
    </row>
    <row r="4887" spans="1:5" x14ac:dyDescent="0.3">
      <c r="A4887" s="200"/>
      <c r="B4887" s="201"/>
      <c r="C4887" s="200"/>
      <c r="D4887" s="202"/>
      <c r="E4887" s="202"/>
    </row>
    <row r="4889" spans="1:5" x14ac:dyDescent="0.3">
      <c r="A4889" s="200"/>
      <c r="B4889" s="201"/>
      <c r="C4889" s="200"/>
      <c r="D4889" s="202"/>
      <c r="E4889" s="202"/>
    </row>
    <row r="4891" spans="1:5" x14ac:dyDescent="0.3">
      <c r="A4891" s="200"/>
      <c r="B4891" s="201"/>
      <c r="C4891" s="200"/>
      <c r="D4891" s="202"/>
      <c r="E4891" s="202"/>
    </row>
    <row r="4893" spans="1:5" x14ac:dyDescent="0.3">
      <c r="A4893" s="200"/>
      <c r="B4893" s="201"/>
      <c r="C4893" s="200"/>
      <c r="D4893" s="202"/>
      <c r="E4893" s="202"/>
    </row>
    <row r="4895" spans="1:5" x14ac:dyDescent="0.3">
      <c r="A4895" s="200"/>
      <c r="B4895" s="201"/>
      <c r="C4895" s="200"/>
      <c r="D4895" s="202"/>
      <c r="E4895" s="202"/>
    </row>
    <row r="4897" spans="1:5" x14ac:dyDescent="0.3">
      <c r="A4897" s="200"/>
      <c r="B4897" s="201"/>
      <c r="C4897" s="200"/>
      <c r="D4897" s="202"/>
      <c r="E4897" s="202"/>
    </row>
    <row r="4899" spans="1:5" x14ac:dyDescent="0.3">
      <c r="A4899" s="200"/>
      <c r="B4899" s="201"/>
      <c r="C4899" s="200"/>
      <c r="D4899" s="202"/>
      <c r="E4899" s="202"/>
    </row>
    <row r="4901" spans="1:5" x14ac:dyDescent="0.3">
      <c r="A4901" s="200"/>
      <c r="B4901" s="201"/>
      <c r="C4901" s="200"/>
      <c r="D4901" s="202"/>
      <c r="E4901" s="202"/>
    </row>
    <row r="4903" spans="1:5" x14ac:dyDescent="0.3">
      <c r="A4903" s="200"/>
      <c r="B4903" s="201"/>
      <c r="C4903" s="200"/>
      <c r="D4903" s="202"/>
      <c r="E4903" s="202"/>
    </row>
    <row r="4905" spans="1:5" x14ac:dyDescent="0.3">
      <c r="A4905" s="200"/>
      <c r="B4905" s="201"/>
      <c r="C4905" s="200"/>
      <c r="D4905" s="202"/>
      <c r="E4905" s="202"/>
    </row>
    <row r="4907" spans="1:5" x14ac:dyDescent="0.3">
      <c r="A4907" s="200"/>
      <c r="B4907" s="201"/>
      <c r="C4907" s="200"/>
      <c r="D4907" s="202"/>
      <c r="E4907" s="202"/>
    </row>
    <row r="4909" spans="1:5" x14ac:dyDescent="0.3">
      <c r="A4909" s="200"/>
      <c r="B4909" s="201"/>
      <c r="C4909" s="200"/>
      <c r="D4909" s="202"/>
      <c r="E4909" s="202"/>
    </row>
    <row r="4911" spans="1:5" x14ac:dyDescent="0.3">
      <c r="A4911" s="200"/>
      <c r="B4911" s="201"/>
      <c r="C4911" s="200"/>
      <c r="D4911" s="202"/>
      <c r="E4911" s="202"/>
    </row>
    <row r="4913" spans="1:5" x14ac:dyDescent="0.3">
      <c r="A4913" s="200"/>
      <c r="B4913" s="201"/>
      <c r="C4913" s="200"/>
      <c r="D4913" s="202"/>
      <c r="E4913" s="202"/>
    </row>
    <row r="4915" spans="1:5" x14ac:dyDescent="0.3">
      <c r="A4915" s="200"/>
      <c r="B4915" s="201"/>
      <c r="C4915" s="200"/>
      <c r="D4915" s="202"/>
      <c r="E4915" s="202"/>
    </row>
    <row r="4917" spans="1:5" x14ac:dyDescent="0.3">
      <c r="A4917" s="200"/>
      <c r="B4917" s="201"/>
      <c r="C4917" s="200"/>
      <c r="D4917" s="202"/>
      <c r="E4917" s="202"/>
    </row>
    <row r="4919" spans="1:5" x14ac:dyDescent="0.3">
      <c r="A4919" s="200"/>
      <c r="B4919" s="201"/>
      <c r="C4919" s="200"/>
      <c r="D4919" s="202"/>
      <c r="E4919" s="202"/>
    </row>
    <row r="4921" spans="1:5" x14ac:dyDescent="0.3">
      <c r="A4921" s="200"/>
      <c r="B4921" s="201"/>
      <c r="C4921" s="200"/>
      <c r="D4921" s="202"/>
      <c r="E4921" s="202"/>
    </row>
    <row r="4923" spans="1:5" x14ac:dyDescent="0.3">
      <c r="A4923" s="200"/>
      <c r="B4923" s="201"/>
      <c r="C4923" s="200"/>
      <c r="D4923" s="202"/>
      <c r="E4923" s="202"/>
    </row>
    <row r="4925" spans="1:5" x14ac:dyDescent="0.3">
      <c r="A4925" s="200"/>
      <c r="B4925" s="201"/>
      <c r="C4925" s="200"/>
      <c r="D4925" s="202"/>
      <c r="E4925" s="202"/>
    </row>
    <row r="4927" spans="1:5" x14ac:dyDescent="0.3">
      <c r="A4927" s="200"/>
      <c r="B4927" s="201"/>
      <c r="C4927" s="200"/>
      <c r="D4927" s="202"/>
      <c r="E4927" s="202"/>
    </row>
    <row r="4929" spans="1:5" x14ac:dyDescent="0.3">
      <c r="A4929" s="200"/>
      <c r="B4929" s="201"/>
      <c r="C4929" s="200"/>
      <c r="D4929" s="202"/>
      <c r="E4929" s="202"/>
    </row>
    <row r="4931" spans="1:5" x14ac:dyDescent="0.3">
      <c r="A4931" s="200"/>
      <c r="B4931" s="201"/>
      <c r="C4931" s="200"/>
      <c r="D4931" s="202"/>
      <c r="E4931" s="202"/>
    </row>
    <row r="4933" spans="1:5" x14ac:dyDescent="0.3">
      <c r="A4933" s="200"/>
      <c r="B4933" s="201"/>
      <c r="C4933" s="200"/>
      <c r="D4933" s="202"/>
      <c r="E4933" s="202"/>
    </row>
    <row r="4935" spans="1:5" x14ac:dyDescent="0.3">
      <c r="A4935" s="200"/>
      <c r="B4935" s="201"/>
      <c r="C4935" s="200"/>
      <c r="D4935" s="202"/>
      <c r="E4935" s="202"/>
    </row>
    <row r="4937" spans="1:5" x14ac:dyDescent="0.3">
      <c r="A4937" s="200"/>
      <c r="B4937" s="201"/>
      <c r="C4937" s="200"/>
      <c r="D4937" s="202"/>
      <c r="E4937" s="202"/>
    </row>
    <row r="4939" spans="1:5" x14ac:dyDescent="0.3">
      <c r="A4939" s="200"/>
      <c r="B4939" s="201"/>
      <c r="C4939" s="200"/>
      <c r="D4939" s="202"/>
      <c r="E4939" s="202"/>
    </row>
    <row r="4941" spans="1:5" x14ac:dyDescent="0.3">
      <c r="A4941" s="200"/>
      <c r="B4941" s="201"/>
      <c r="C4941" s="200"/>
      <c r="D4941" s="202"/>
      <c r="E4941" s="202"/>
    </row>
    <row r="4943" spans="1:5" x14ac:dyDescent="0.3">
      <c r="A4943" s="200"/>
      <c r="B4943" s="201"/>
      <c r="C4943" s="200"/>
      <c r="D4943" s="202"/>
      <c r="E4943" s="202"/>
    </row>
    <row r="4945" spans="1:5" x14ac:dyDescent="0.3">
      <c r="A4945" s="200"/>
      <c r="B4945" s="201"/>
      <c r="C4945" s="200"/>
      <c r="D4945" s="202"/>
      <c r="E4945" s="202"/>
    </row>
    <row r="4947" spans="1:5" x14ac:dyDescent="0.3">
      <c r="A4947" s="200"/>
      <c r="B4947" s="201"/>
      <c r="C4947" s="200"/>
      <c r="D4947" s="202"/>
      <c r="E4947" s="202"/>
    </row>
    <row r="4949" spans="1:5" x14ac:dyDescent="0.3">
      <c r="A4949" s="200"/>
      <c r="B4949" s="201"/>
      <c r="C4949" s="200"/>
      <c r="D4949" s="202"/>
      <c r="E4949" s="202"/>
    </row>
    <row r="4951" spans="1:5" x14ac:dyDescent="0.3">
      <c r="A4951" s="200"/>
      <c r="B4951" s="201"/>
      <c r="C4951" s="200"/>
      <c r="D4951" s="202"/>
      <c r="E4951" s="202"/>
    </row>
    <row r="4953" spans="1:5" x14ac:dyDescent="0.3">
      <c r="A4953" s="200"/>
      <c r="B4953" s="201"/>
      <c r="C4953" s="200"/>
      <c r="D4953" s="202"/>
      <c r="E4953" s="202"/>
    </row>
    <row r="4955" spans="1:5" x14ac:dyDescent="0.3">
      <c r="A4955" s="200"/>
      <c r="B4955" s="201"/>
      <c r="C4955" s="200"/>
      <c r="D4955" s="202"/>
      <c r="E4955" s="202"/>
    </row>
    <row r="4957" spans="1:5" x14ac:dyDescent="0.3">
      <c r="A4957" s="200"/>
      <c r="B4957" s="201"/>
      <c r="C4957" s="200"/>
      <c r="D4957" s="202"/>
      <c r="E4957" s="202"/>
    </row>
    <row r="4959" spans="1:5" x14ac:dyDescent="0.3">
      <c r="A4959" s="200"/>
      <c r="B4959" s="201"/>
      <c r="C4959" s="200"/>
      <c r="D4959" s="202"/>
      <c r="E4959" s="202"/>
    </row>
    <row r="4961" spans="1:5" x14ac:dyDescent="0.3">
      <c r="A4961" s="200"/>
      <c r="B4961" s="201"/>
      <c r="C4961" s="200"/>
      <c r="D4961" s="202"/>
      <c r="E4961" s="202"/>
    </row>
    <row r="4963" spans="1:5" x14ac:dyDescent="0.3">
      <c r="A4963" s="200"/>
      <c r="B4963" s="201"/>
      <c r="C4963" s="200"/>
      <c r="D4963" s="202"/>
      <c r="E4963" s="202"/>
    </row>
    <row r="4965" spans="1:5" x14ac:dyDescent="0.3">
      <c r="A4965" s="200"/>
      <c r="B4965" s="201"/>
      <c r="C4965" s="200"/>
      <c r="D4965" s="202"/>
      <c r="E4965" s="202"/>
    </row>
    <row r="4967" spans="1:5" x14ac:dyDescent="0.3">
      <c r="A4967" s="200"/>
      <c r="B4967" s="201"/>
      <c r="C4967" s="200"/>
      <c r="D4967" s="202"/>
      <c r="E4967" s="202"/>
    </row>
    <row r="4969" spans="1:5" x14ac:dyDescent="0.3">
      <c r="A4969" s="200"/>
      <c r="B4969" s="201"/>
      <c r="C4969" s="200"/>
      <c r="D4969" s="202"/>
      <c r="E4969" s="202"/>
    </row>
    <row r="4971" spans="1:5" x14ac:dyDescent="0.3">
      <c r="A4971" s="200"/>
      <c r="B4971" s="201"/>
      <c r="C4971" s="200"/>
      <c r="D4971" s="202"/>
      <c r="E4971" s="202"/>
    </row>
    <row r="4973" spans="1:5" x14ac:dyDescent="0.3">
      <c r="A4973" s="200"/>
      <c r="B4973" s="201"/>
      <c r="C4973" s="200"/>
      <c r="D4973" s="202"/>
      <c r="E4973" s="202"/>
    </row>
    <row r="4975" spans="1:5" x14ac:dyDescent="0.3">
      <c r="A4975" s="200"/>
      <c r="B4975" s="201"/>
      <c r="C4975" s="200"/>
      <c r="D4975" s="202"/>
      <c r="E4975" s="202"/>
    </row>
    <row r="4977" spans="1:5" x14ac:dyDescent="0.3">
      <c r="A4977" s="200"/>
      <c r="B4977" s="201"/>
      <c r="C4977" s="200"/>
      <c r="D4977" s="202"/>
      <c r="E4977" s="202"/>
    </row>
    <row r="4979" spans="1:5" x14ac:dyDescent="0.3">
      <c r="A4979" s="200"/>
      <c r="B4979" s="201"/>
      <c r="C4979" s="200"/>
      <c r="D4979" s="202"/>
      <c r="E4979" s="202"/>
    </row>
    <row r="4981" spans="1:5" x14ac:dyDescent="0.3">
      <c r="A4981" s="200"/>
      <c r="B4981" s="201"/>
      <c r="C4981" s="200"/>
      <c r="D4981" s="202"/>
      <c r="E4981" s="202"/>
    </row>
    <row r="4983" spans="1:5" x14ac:dyDescent="0.3">
      <c r="A4983" s="200"/>
      <c r="B4983" s="201"/>
      <c r="C4983" s="200"/>
      <c r="D4983" s="202"/>
      <c r="E4983" s="202"/>
    </row>
    <row r="4985" spans="1:5" x14ac:dyDescent="0.3">
      <c r="A4985" s="200"/>
      <c r="B4985" s="201"/>
      <c r="C4985" s="200"/>
      <c r="D4985" s="202"/>
      <c r="E4985" s="202"/>
    </row>
    <row r="4987" spans="1:5" x14ac:dyDescent="0.3">
      <c r="A4987" s="200"/>
      <c r="B4987" s="201"/>
      <c r="C4987" s="200"/>
      <c r="D4987" s="202"/>
      <c r="E4987" s="202"/>
    </row>
    <row r="4989" spans="1:5" x14ac:dyDescent="0.3">
      <c r="A4989" s="200"/>
      <c r="B4989" s="201"/>
      <c r="C4989" s="200"/>
      <c r="D4989" s="202"/>
      <c r="E4989" s="202"/>
    </row>
    <row r="4991" spans="1:5" x14ac:dyDescent="0.3">
      <c r="A4991" s="200"/>
      <c r="B4991" s="201"/>
      <c r="C4991" s="200"/>
      <c r="D4991" s="202"/>
      <c r="E4991" s="202"/>
    </row>
    <row r="4993" spans="1:5" x14ac:dyDescent="0.3">
      <c r="A4993" s="200"/>
      <c r="B4993" s="201"/>
      <c r="C4993" s="200"/>
      <c r="D4993" s="202"/>
      <c r="E4993" s="202"/>
    </row>
    <row r="4995" spans="1:5" x14ac:dyDescent="0.3">
      <c r="A4995" s="200"/>
      <c r="B4995" s="201"/>
      <c r="C4995" s="200"/>
      <c r="D4995" s="202"/>
      <c r="E4995" s="202"/>
    </row>
    <row r="4997" spans="1:5" x14ac:dyDescent="0.3">
      <c r="A4997" s="200"/>
      <c r="B4997" s="201"/>
      <c r="C4997" s="200"/>
      <c r="D4997" s="202"/>
      <c r="E4997" s="202"/>
    </row>
    <row r="4999" spans="1:5" x14ac:dyDescent="0.3">
      <c r="A4999" s="200"/>
      <c r="B4999" s="201"/>
      <c r="C4999" s="200"/>
      <c r="D4999" s="202"/>
      <c r="E4999" s="202"/>
    </row>
    <row r="5001" spans="1:5" x14ac:dyDescent="0.3">
      <c r="A5001" s="200"/>
      <c r="B5001" s="201"/>
      <c r="C5001" s="200"/>
      <c r="D5001" s="202"/>
      <c r="E5001" s="202"/>
    </row>
    <row r="5003" spans="1:5" x14ac:dyDescent="0.3">
      <c r="A5003" s="200"/>
      <c r="B5003" s="201"/>
      <c r="C5003" s="200"/>
      <c r="D5003" s="202"/>
      <c r="E5003" s="202"/>
    </row>
    <row r="5005" spans="1:5" x14ac:dyDescent="0.3">
      <c r="A5005" s="200"/>
      <c r="B5005" s="201"/>
      <c r="C5005" s="200"/>
      <c r="D5005" s="202"/>
      <c r="E5005" s="202"/>
    </row>
    <row r="5007" spans="1:5" x14ac:dyDescent="0.3">
      <c r="A5007" s="200"/>
      <c r="B5007" s="201"/>
      <c r="C5007" s="200"/>
      <c r="D5007" s="202"/>
      <c r="E5007" s="202"/>
    </row>
    <row r="5009" spans="1:5" x14ac:dyDescent="0.3">
      <c r="A5009" s="200"/>
      <c r="B5009" s="201"/>
      <c r="C5009" s="200"/>
      <c r="D5009" s="202"/>
      <c r="E5009" s="202"/>
    </row>
    <row r="5011" spans="1:5" x14ac:dyDescent="0.3">
      <c r="A5011" s="200"/>
      <c r="B5011" s="201"/>
      <c r="C5011" s="200"/>
      <c r="D5011" s="202"/>
      <c r="E5011" s="202"/>
    </row>
    <row r="5013" spans="1:5" x14ac:dyDescent="0.3">
      <c r="A5013" s="200"/>
      <c r="B5013" s="201"/>
      <c r="C5013" s="200"/>
      <c r="D5013" s="202"/>
      <c r="E5013" s="202"/>
    </row>
    <row r="5015" spans="1:5" x14ac:dyDescent="0.3">
      <c r="A5015" s="200"/>
      <c r="B5015" s="201"/>
      <c r="C5015" s="200"/>
      <c r="D5015" s="202"/>
      <c r="E5015" s="202"/>
    </row>
    <row r="5017" spans="1:5" x14ac:dyDescent="0.3">
      <c r="A5017" s="200"/>
      <c r="B5017" s="201"/>
      <c r="C5017" s="200"/>
      <c r="D5017" s="202"/>
      <c r="E5017" s="202"/>
    </row>
    <row r="5019" spans="1:5" x14ac:dyDescent="0.3">
      <c r="A5019" s="200"/>
      <c r="B5019" s="201"/>
      <c r="C5019" s="200"/>
      <c r="D5019" s="202"/>
      <c r="E5019" s="202"/>
    </row>
    <row r="5021" spans="1:5" x14ac:dyDescent="0.3">
      <c r="A5021" s="200"/>
      <c r="B5021" s="201"/>
      <c r="C5021" s="200"/>
      <c r="D5021" s="202"/>
      <c r="E5021" s="202"/>
    </row>
    <row r="5023" spans="1:5" x14ac:dyDescent="0.3">
      <c r="A5023" s="200"/>
      <c r="B5023" s="201"/>
      <c r="C5023" s="200"/>
      <c r="D5023" s="202"/>
      <c r="E5023" s="202"/>
    </row>
    <row r="5025" spans="1:5" x14ac:dyDescent="0.3">
      <c r="A5025" s="200"/>
      <c r="B5025" s="201"/>
      <c r="C5025" s="200"/>
      <c r="D5025" s="202"/>
      <c r="E5025" s="202"/>
    </row>
    <row r="5027" spans="1:5" x14ac:dyDescent="0.3">
      <c r="A5027" s="200"/>
      <c r="B5027" s="201"/>
      <c r="C5027" s="200"/>
      <c r="D5027" s="202"/>
      <c r="E5027" s="202"/>
    </row>
    <row r="5029" spans="1:5" x14ac:dyDescent="0.3">
      <c r="A5029" s="200"/>
      <c r="B5029" s="201"/>
      <c r="C5029" s="200"/>
      <c r="D5029" s="202"/>
      <c r="E5029" s="202"/>
    </row>
    <row r="5031" spans="1:5" x14ac:dyDescent="0.3">
      <c r="A5031" s="200"/>
      <c r="B5031" s="201"/>
      <c r="C5031" s="200"/>
      <c r="D5031" s="202"/>
      <c r="E5031" s="202"/>
    </row>
    <row r="5033" spans="1:5" x14ac:dyDescent="0.3">
      <c r="A5033" s="200"/>
      <c r="B5033" s="201"/>
      <c r="C5033" s="200"/>
      <c r="D5033" s="202"/>
      <c r="E5033" s="202"/>
    </row>
    <row r="5035" spans="1:5" x14ac:dyDescent="0.3">
      <c r="A5035" s="200"/>
      <c r="B5035" s="201"/>
      <c r="C5035" s="200"/>
      <c r="D5035" s="202"/>
      <c r="E5035" s="202"/>
    </row>
    <row r="5037" spans="1:5" x14ac:dyDescent="0.3">
      <c r="A5037" s="200"/>
      <c r="B5037" s="201"/>
      <c r="C5037" s="200"/>
      <c r="D5037" s="202"/>
      <c r="E5037" s="202"/>
    </row>
    <row r="5039" spans="1:5" x14ac:dyDescent="0.3">
      <c r="A5039" s="200"/>
      <c r="B5039" s="201"/>
      <c r="C5039" s="200"/>
      <c r="D5039" s="202"/>
      <c r="E5039" s="202"/>
    </row>
    <row r="5041" spans="1:5" x14ac:dyDescent="0.3">
      <c r="A5041" s="200"/>
      <c r="B5041" s="201"/>
      <c r="C5041" s="200"/>
      <c r="D5041" s="202"/>
      <c r="E5041" s="202"/>
    </row>
    <row r="5043" spans="1:5" x14ac:dyDescent="0.3">
      <c r="A5043" s="200"/>
      <c r="B5043" s="201"/>
      <c r="C5043" s="200"/>
      <c r="D5043" s="202"/>
      <c r="E5043" s="202"/>
    </row>
    <row r="5045" spans="1:5" x14ac:dyDescent="0.3">
      <c r="A5045" s="200"/>
      <c r="B5045" s="201"/>
      <c r="C5045" s="200"/>
      <c r="D5045" s="202"/>
      <c r="E5045" s="202"/>
    </row>
    <row r="5047" spans="1:5" x14ac:dyDescent="0.3">
      <c r="A5047" s="200"/>
      <c r="B5047" s="201"/>
      <c r="C5047" s="200"/>
      <c r="D5047" s="202"/>
      <c r="E5047" s="202"/>
    </row>
    <row r="5049" spans="1:5" x14ac:dyDescent="0.3">
      <c r="A5049" s="200"/>
      <c r="B5049" s="201"/>
      <c r="C5049" s="200"/>
      <c r="D5049" s="202"/>
      <c r="E5049" s="202"/>
    </row>
    <row r="5051" spans="1:5" x14ac:dyDescent="0.3">
      <c r="A5051" s="200"/>
      <c r="B5051" s="201"/>
      <c r="C5051" s="200"/>
      <c r="D5051" s="202"/>
      <c r="E5051" s="202"/>
    </row>
    <row r="5053" spans="1:5" x14ac:dyDescent="0.3">
      <c r="A5053" s="200"/>
      <c r="B5053" s="201"/>
      <c r="C5053" s="200"/>
      <c r="D5053" s="202"/>
      <c r="E5053" s="202"/>
    </row>
    <row r="5055" spans="1:5" x14ac:dyDescent="0.3">
      <c r="A5055" s="200"/>
      <c r="B5055" s="201"/>
      <c r="C5055" s="200"/>
      <c r="D5055" s="202"/>
      <c r="E5055" s="202"/>
    </row>
    <row r="5057" spans="1:5" x14ac:dyDescent="0.3">
      <c r="A5057" s="200"/>
      <c r="B5057" s="201"/>
      <c r="C5057" s="200"/>
      <c r="D5057" s="202"/>
      <c r="E5057" s="202"/>
    </row>
    <row r="5059" spans="1:5" x14ac:dyDescent="0.3">
      <c r="A5059" s="200"/>
      <c r="B5059" s="201"/>
      <c r="C5059" s="200"/>
      <c r="D5059" s="202"/>
      <c r="E5059" s="202"/>
    </row>
    <row r="5061" spans="1:5" x14ac:dyDescent="0.3">
      <c r="A5061" s="200"/>
      <c r="B5061" s="201"/>
      <c r="C5061" s="200"/>
      <c r="D5061" s="202"/>
      <c r="E5061" s="202"/>
    </row>
    <row r="5063" spans="1:5" x14ac:dyDescent="0.3">
      <c r="A5063" s="200"/>
      <c r="B5063" s="201"/>
      <c r="C5063" s="200"/>
      <c r="D5063" s="202"/>
      <c r="E5063" s="202"/>
    </row>
    <row r="5065" spans="1:5" x14ac:dyDescent="0.3">
      <c r="A5065" s="200"/>
      <c r="B5065" s="201"/>
      <c r="C5065" s="200"/>
      <c r="D5065" s="202"/>
      <c r="E5065" s="202"/>
    </row>
    <row r="5067" spans="1:5" x14ac:dyDescent="0.3">
      <c r="A5067" s="200"/>
      <c r="B5067" s="201"/>
      <c r="C5067" s="200"/>
      <c r="D5067" s="202"/>
      <c r="E5067" s="202"/>
    </row>
    <row r="5069" spans="1:5" x14ac:dyDescent="0.3">
      <c r="A5069" s="200"/>
      <c r="B5069" s="201"/>
      <c r="C5069" s="200"/>
      <c r="D5069" s="202"/>
      <c r="E5069" s="202"/>
    </row>
    <row r="5071" spans="1:5" x14ac:dyDescent="0.3">
      <c r="A5071" s="200"/>
      <c r="B5071" s="201"/>
      <c r="C5071" s="200"/>
      <c r="D5071" s="202"/>
      <c r="E5071" s="202"/>
    </row>
    <row r="5073" spans="1:5" x14ac:dyDescent="0.3">
      <c r="A5073" s="200"/>
      <c r="B5073" s="201"/>
      <c r="C5073" s="200"/>
      <c r="D5073" s="202"/>
      <c r="E5073" s="202"/>
    </row>
    <row r="5075" spans="1:5" x14ac:dyDescent="0.3">
      <c r="A5075" s="200"/>
      <c r="B5075" s="201"/>
      <c r="C5075" s="200"/>
      <c r="D5075" s="202"/>
      <c r="E5075" s="202"/>
    </row>
    <row r="5077" spans="1:5" x14ac:dyDescent="0.3">
      <c r="A5077" s="200"/>
      <c r="B5077" s="201"/>
      <c r="C5077" s="200"/>
      <c r="D5077" s="202"/>
      <c r="E5077" s="202"/>
    </row>
    <row r="5079" spans="1:5" x14ac:dyDescent="0.3">
      <c r="A5079" s="200"/>
      <c r="B5079" s="201"/>
      <c r="C5079" s="200"/>
      <c r="D5079" s="202"/>
      <c r="E5079" s="202"/>
    </row>
    <row r="5081" spans="1:5" x14ac:dyDescent="0.3">
      <c r="A5081" s="200"/>
      <c r="B5081" s="201"/>
      <c r="C5081" s="200"/>
      <c r="D5081" s="202"/>
      <c r="E5081" s="202"/>
    </row>
    <row r="5083" spans="1:5" x14ac:dyDescent="0.3">
      <c r="A5083" s="200"/>
      <c r="B5083" s="201"/>
      <c r="C5083" s="200"/>
      <c r="D5083" s="202"/>
      <c r="E5083" s="202"/>
    </row>
    <row r="5085" spans="1:5" x14ac:dyDescent="0.3">
      <c r="A5085" s="200"/>
      <c r="B5085" s="201"/>
      <c r="C5085" s="200"/>
      <c r="D5085" s="202"/>
      <c r="E5085" s="202"/>
    </row>
    <row r="5087" spans="1:5" x14ac:dyDescent="0.3">
      <c r="A5087" s="200"/>
      <c r="B5087" s="201"/>
      <c r="C5087" s="200"/>
      <c r="D5087" s="202"/>
      <c r="E5087" s="202"/>
    </row>
    <row r="5089" spans="1:5" x14ac:dyDescent="0.3">
      <c r="A5089" s="200"/>
      <c r="B5089" s="201"/>
      <c r="C5089" s="200"/>
      <c r="D5089" s="202"/>
      <c r="E5089" s="202"/>
    </row>
    <row r="5091" spans="1:5" x14ac:dyDescent="0.3">
      <c r="A5091" s="200"/>
      <c r="B5091" s="201"/>
      <c r="C5091" s="200"/>
      <c r="D5091" s="202"/>
      <c r="E5091" s="202"/>
    </row>
    <row r="5093" spans="1:5" x14ac:dyDescent="0.3">
      <c r="A5093" s="200"/>
      <c r="B5093" s="201"/>
      <c r="C5093" s="200"/>
      <c r="D5093" s="202"/>
      <c r="E5093" s="202"/>
    </row>
    <row r="5095" spans="1:5" x14ac:dyDescent="0.3">
      <c r="A5095" s="200"/>
      <c r="B5095" s="201"/>
      <c r="C5095" s="200"/>
      <c r="D5095" s="202"/>
      <c r="E5095" s="202"/>
    </row>
    <row r="5097" spans="1:5" x14ac:dyDescent="0.3">
      <c r="A5097" s="200"/>
      <c r="B5097" s="201"/>
      <c r="C5097" s="200"/>
      <c r="D5097" s="202"/>
      <c r="E5097" s="202"/>
    </row>
    <row r="5099" spans="1:5" x14ac:dyDescent="0.3">
      <c r="A5099" s="200"/>
      <c r="B5099" s="201"/>
      <c r="C5099" s="200"/>
      <c r="D5099" s="202"/>
      <c r="E5099" s="202"/>
    </row>
    <row r="5101" spans="1:5" x14ac:dyDescent="0.3">
      <c r="A5101" s="200"/>
      <c r="B5101" s="201"/>
      <c r="C5101" s="200"/>
      <c r="D5101" s="202"/>
      <c r="E5101" s="202"/>
    </row>
    <row r="5103" spans="1:5" x14ac:dyDescent="0.3">
      <c r="A5103" s="200"/>
      <c r="B5103" s="201"/>
      <c r="C5103" s="200"/>
      <c r="D5103" s="202"/>
      <c r="E5103" s="202"/>
    </row>
    <row r="5105" spans="1:5" x14ac:dyDescent="0.3">
      <c r="A5105" s="200"/>
      <c r="B5105" s="201"/>
      <c r="C5105" s="200"/>
      <c r="D5105" s="202"/>
      <c r="E5105" s="202"/>
    </row>
    <row r="5107" spans="1:5" x14ac:dyDescent="0.3">
      <c r="A5107" s="200"/>
      <c r="B5107" s="201"/>
      <c r="C5107" s="200"/>
      <c r="D5107" s="202"/>
      <c r="E5107" s="202"/>
    </row>
    <row r="5109" spans="1:5" x14ac:dyDescent="0.3">
      <c r="A5109" s="200"/>
      <c r="B5109" s="201"/>
      <c r="C5109" s="200"/>
      <c r="D5109" s="202"/>
      <c r="E5109" s="202"/>
    </row>
    <row r="5111" spans="1:5" x14ac:dyDescent="0.3">
      <c r="A5111" s="200"/>
      <c r="B5111" s="201"/>
      <c r="C5111" s="200"/>
      <c r="D5111" s="202"/>
      <c r="E5111" s="202"/>
    </row>
    <row r="5113" spans="1:5" x14ac:dyDescent="0.3">
      <c r="A5113" s="200"/>
      <c r="B5113" s="201"/>
      <c r="C5113" s="200"/>
      <c r="D5113" s="202"/>
      <c r="E5113" s="202"/>
    </row>
    <row r="5115" spans="1:5" x14ac:dyDescent="0.3">
      <c r="A5115" s="200"/>
      <c r="B5115" s="201"/>
      <c r="C5115" s="200"/>
      <c r="D5115" s="202"/>
      <c r="E5115" s="202"/>
    </row>
    <row r="5117" spans="1:5" x14ac:dyDescent="0.3">
      <c r="A5117" s="200"/>
      <c r="B5117" s="201"/>
      <c r="C5117" s="200"/>
      <c r="D5117" s="202"/>
      <c r="E5117" s="202"/>
    </row>
    <row r="5119" spans="1:5" x14ac:dyDescent="0.3">
      <c r="A5119" s="200"/>
      <c r="B5119" s="201"/>
      <c r="C5119" s="200"/>
      <c r="D5119" s="202"/>
      <c r="E5119" s="202"/>
    </row>
    <row r="5121" spans="1:5" x14ac:dyDescent="0.3">
      <c r="A5121" s="200"/>
      <c r="B5121" s="201"/>
      <c r="C5121" s="200"/>
      <c r="D5121" s="202"/>
      <c r="E5121" s="202"/>
    </row>
    <row r="5123" spans="1:5" x14ac:dyDescent="0.3">
      <c r="A5123" s="200"/>
      <c r="B5123" s="201"/>
      <c r="C5123" s="200"/>
      <c r="D5123" s="202"/>
      <c r="E5123" s="202"/>
    </row>
    <row r="5125" spans="1:5" x14ac:dyDescent="0.3">
      <c r="A5125" s="200"/>
      <c r="B5125" s="201"/>
      <c r="C5125" s="200"/>
      <c r="D5125" s="202"/>
      <c r="E5125" s="202"/>
    </row>
    <row r="5127" spans="1:5" x14ac:dyDescent="0.3">
      <c r="A5127" s="200"/>
      <c r="B5127" s="201"/>
      <c r="C5127" s="200"/>
      <c r="D5127" s="202"/>
      <c r="E5127" s="202"/>
    </row>
    <row r="5129" spans="1:5" x14ac:dyDescent="0.3">
      <c r="A5129" s="200"/>
      <c r="B5129" s="201"/>
      <c r="C5129" s="200"/>
      <c r="D5129" s="202"/>
      <c r="E5129" s="202"/>
    </row>
    <row r="5131" spans="1:5" x14ac:dyDescent="0.3">
      <c r="A5131" s="200"/>
      <c r="B5131" s="201"/>
      <c r="C5131" s="200"/>
      <c r="D5131" s="202"/>
      <c r="E5131" s="202"/>
    </row>
    <row r="5133" spans="1:5" x14ac:dyDescent="0.3">
      <c r="A5133" s="200"/>
      <c r="B5133" s="201"/>
      <c r="C5133" s="200"/>
      <c r="D5133" s="202"/>
      <c r="E5133" s="202"/>
    </row>
    <row r="5135" spans="1:5" x14ac:dyDescent="0.3">
      <c r="A5135" s="200"/>
      <c r="B5135" s="201"/>
      <c r="C5135" s="200"/>
      <c r="D5135" s="202"/>
      <c r="E5135" s="202"/>
    </row>
    <row r="5137" spans="1:5" x14ac:dyDescent="0.3">
      <c r="A5137" s="200"/>
      <c r="B5137" s="201"/>
      <c r="C5137" s="200"/>
      <c r="D5137" s="202"/>
      <c r="E5137" s="202"/>
    </row>
    <row r="5139" spans="1:5" x14ac:dyDescent="0.3">
      <c r="A5139" s="200"/>
      <c r="B5139" s="201"/>
      <c r="C5139" s="200"/>
      <c r="D5139" s="202"/>
      <c r="E5139" s="202"/>
    </row>
    <row r="5141" spans="1:5" x14ac:dyDescent="0.3">
      <c r="A5141" s="200"/>
      <c r="B5141" s="201"/>
      <c r="C5141" s="200"/>
      <c r="D5141" s="202"/>
      <c r="E5141" s="202"/>
    </row>
    <row r="5143" spans="1:5" x14ac:dyDescent="0.3">
      <c r="A5143" s="200"/>
      <c r="B5143" s="201"/>
      <c r="C5143" s="200"/>
      <c r="D5143" s="202"/>
      <c r="E5143" s="202"/>
    </row>
    <row r="5145" spans="1:5" x14ac:dyDescent="0.3">
      <c r="A5145" s="200"/>
      <c r="B5145" s="201"/>
      <c r="C5145" s="200"/>
      <c r="D5145" s="202"/>
      <c r="E5145" s="202"/>
    </row>
    <row r="5147" spans="1:5" x14ac:dyDescent="0.3">
      <c r="A5147" s="200"/>
      <c r="B5147" s="201"/>
      <c r="C5147" s="200"/>
      <c r="D5147" s="202"/>
      <c r="E5147" s="202"/>
    </row>
    <row r="5149" spans="1:5" x14ac:dyDescent="0.3">
      <c r="A5149" s="200"/>
      <c r="B5149" s="201"/>
      <c r="C5149" s="200"/>
      <c r="D5149" s="202"/>
      <c r="E5149" s="202"/>
    </row>
    <row r="5151" spans="1:5" x14ac:dyDescent="0.3">
      <c r="A5151" s="200"/>
      <c r="B5151" s="201"/>
      <c r="C5151" s="200"/>
      <c r="D5151" s="202"/>
      <c r="E5151" s="202"/>
    </row>
    <row r="5153" spans="1:5" x14ac:dyDescent="0.3">
      <c r="A5153" s="200"/>
      <c r="B5153" s="201"/>
      <c r="C5153" s="200"/>
      <c r="D5153" s="202"/>
      <c r="E5153" s="202"/>
    </row>
    <row r="5155" spans="1:5" x14ac:dyDescent="0.3">
      <c r="A5155" s="200"/>
      <c r="B5155" s="201"/>
      <c r="C5155" s="200"/>
      <c r="D5155" s="202"/>
      <c r="E5155" s="202"/>
    </row>
    <row r="5157" spans="1:5" x14ac:dyDescent="0.3">
      <c r="A5157" s="200"/>
      <c r="B5157" s="201"/>
      <c r="C5157" s="200"/>
      <c r="D5157" s="202"/>
      <c r="E5157" s="202"/>
    </row>
    <row r="5159" spans="1:5" x14ac:dyDescent="0.3">
      <c r="A5159" s="200"/>
      <c r="B5159" s="201"/>
      <c r="C5159" s="200"/>
      <c r="D5159" s="202"/>
      <c r="E5159" s="202"/>
    </row>
    <row r="5161" spans="1:5" x14ac:dyDescent="0.3">
      <c r="A5161" s="200"/>
      <c r="B5161" s="201"/>
      <c r="C5161" s="200"/>
      <c r="D5161" s="202"/>
      <c r="E5161" s="202"/>
    </row>
    <row r="5163" spans="1:5" x14ac:dyDescent="0.3">
      <c r="A5163" s="200"/>
      <c r="B5163" s="201"/>
      <c r="C5163" s="200"/>
      <c r="D5163" s="202"/>
      <c r="E5163" s="202"/>
    </row>
    <row r="5165" spans="1:5" x14ac:dyDescent="0.3">
      <c r="A5165" s="200"/>
      <c r="B5165" s="201"/>
      <c r="C5165" s="200"/>
      <c r="D5165" s="202"/>
      <c r="E5165" s="202"/>
    </row>
    <row r="5167" spans="1:5" x14ac:dyDescent="0.3">
      <c r="A5167" s="200"/>
      <c r="B5167" s="201"/>
      <c r="C5167" s="200"/>
      <c r="D5167" s="202"/>
      <c r="E5167" s="202"/>
    </row>
    <row r="5169" spans="1:5" x14ac:dyDescent="0.3">
      <c r="A5169" s="200"/>
      <c r="B5169" s="201"/>
      <c r="C5169" s="200"/>
      <c r="D5169" s="202"/>
      <c r="E5169" s="202"/>
    </row>
    <row r="5171" spans="1:5" x14ac:dyDescent="0.3">
      <c r="A5171" s="200"/>
      <c r="B5171" s="201"/>
      <c r="C5171" s="200"/>
      <c r="D5171" s="202"/>
      <c r="E5171" s="202"/>
    </row>
    <row r="5173" spans="1:5" x14ac:dyDescent="0.3">
      <c r="A5173" s="200"/>
      <c r="B5173" s="201"/>
      <c r="C5173" s="200"/>
      <c r="D5173" s="202"/>
      <c r="E5173" s="202"/>
    </row>
    <row r="5175" spans="1:5" x14ac:dyDescent="0.3">
      <c r="A5175" s="200"/>
      <c r="B5175" s="201"/>
      <c r="C5175" s="200"/>
      <c r="D5175" s="202"/>
      <c r="E5175" s="202"/>
    </row>
    <row r="5177" spans="1:5" x14ac:dyDescent="0.3">
      <c r="A5177" s="200"/>
      <c r="B5177" s="201"/>
      <c r="C5177" s="200"/>
      <c r="D5177" s="202"/>
      <c r="E5177" s="202"/>
    </row>
    <row r="5179" spans="1:5" x14ac:dyDescent="0.3">
      <c r="A5179" s="200"/>
      <c r="B5179" s="201"/>
      <c r="C5179" s="200"/>
      <c r="D5179" s="202"/>
      <c r="E5179" s="202"/>
    </row>
    <row r="5181" spans="1:5" x14ac:dyDescent="0.3">
      <c r="A5181" s="200"/>
      <c r="B5181" s="201"/>
      <c r="C5181" s="200"/>
      <c r="D5181" s="202"/>
      <c r="E5181" s="202"/>
    </row>
    <row r="5183" spans="1:5" x14ac:dyDescent="0.3">
      <c r="A5183" s="200"/>
      <c r="B5183" s="201"/>
      <c r="C5183" s="200"/>
      <c r="D5183" s="202"/>
      <c r="E5183" s="202"/>
    </row>
    <row r="5185" spans="1:5" x14ac:dyDescent="0.3">
      <c r="A5185" s="200"/>
      <c r="B5185" s="201"/>
      <c r="C5185" s="200"/>
      <c r="D5185" s="202"/>
      <c r="E5185" s="202"/>
    </row>
    <row r="5187" spans="1:5" x14ac:dyDescent="0.3">
      <c r="A5187" s="200"/>
      <c r="B5187" s="201"/>
      <c r="C5187" s="200"/>
      <c r="D5187" s="202"/>
      <c r="E5187" s="202"/>
    </row>
    <row r="5189" spans="1:5" x14ac:dyDescent="0.3">
      <c r="A5189" s="200"/>
      <c r="B5189" s="201"/>
      <c r="C5189" s="200"/>
      <c r="D5189" s="202"/>
      <c r="E5189" s="202"/>
    </row>
    <row r="5191" spans="1:5" x14ac:dyDescent="0.3">
      <c r="A5191" s="200"/>
      <c r="B5191" s="201"/>
      <c r="C5191" s="200"/>
      <c r="D5191" s="202"/>
      <c r="E5191" s="202"/>
    </row>
    <row r="5193" spans="1:5" x14ac:dyDescent="0.3">
      <c r="A5193" s="200"/>
      <c r="B5193" s="201"/>
      <c r="C5193" s="200"/>
      <c r="D5193" s="202"/>
      <c r="E5193" s="202"/>
    </row>
    <row r="5195" spans="1:5" x14ac:dyDescent="0.3">
      <c r="A5195" s="200"/>
      <c r="B5195" s="201"/>
      <c r="C5195" s="200"/>
      <c r="D5195" s="202"/>
      <c r="E5195" s="202"/>
    </row>
    <row r="5197" spans="1:5" x14ac:dyDescent="0.3">
      <c r="A5197" s="200"/>
      <c r="B5197" s="201"/>
      <c r="C5197" s="200"/>
      <c r="D5197" s="202"/>
      <c r="E5197" s="202"/>
    </row>
    <row r="5199" spans="1:5" x14ac:dyDescent="0.3">
      <c r="A5199" s="200"/>
      <c r="B5199" s="201"/>
      <c r="C5199" s="200"/>
      <c r="D5199" s="202"/>
      <c r="E5199" s="202"/>
    </row>
    <row r="5201" spans="1:5" x14ac:dyDescent="0.3">
      <c r="A5201" s="200"/>
      <c r="B5201" s="201"/>
      <c r="C5201" s="200"/>
      <c r="D5201" s="202"/>
      <c r="E5201" s="202"/>
    </row>
    <row r="5203" spans="1:5" x14ac:dyDescent="0.3">
      <c r="A5203" s="200"/>
      <c r="B5203" s="201"/>
      <c r="C5203" s="200"/>
      <c r="D5203" s="202"/>
      <c r="E5203" s="202"/>
    </row>
    <row r="5205" spans="1:5" x14ac:dyDescent="0.3">
      <c r="A5205" s="200"/>
      <c r="B5205" s="201"/>
      <c r="C5205" s="200"/>
      <c r="D5205" s="202"/>
      <c r="E5205" s="202"/>
    </row>
    <row r="5207" spans="1:5" x14ac:dyDescent="0.3">
      <c r="A5207" s="200"/>
      <c r="B5207" s="201"/>
      <c r="C5207" s="200"/>
      <c r="D5207" s="202"/>
      <c r="E5207" s="202"/>
    </row>
    <row r="5209" spans="1:5" x14ac:dyDescent="0.3">
      <c r="A5209" s="200"/>
      <c r="B5209" s="201"/>
      <c r="C5209" s="200"/>
      <c r="D5209" s="202"/>
      <c r="E5209" s="202"/>
    </row>
    <row r="5211" spans="1:5" x14ac:dyDescent="0.3">
      <c r="A5211" s="200"/>
      <c r="B5211" s="201"/>
      <c r="C5211" s="200"/>
      <c r="D5211" s="202"/>
      <c r="E5211" s="202"/>
    </row>
    <row r="5213" spans="1:5" x14ac:dyDescent="0.3">
      <c r="A5213" s="200"/>
      <c r="B5213" s="201"/>
      <c r="C5213" s="200"/>
      <c r="D5213" s="202"/>
      <c r="E5213" s="202"/>
    </row>
    <row r="5215" spans="1:5" x14ac:dyDescent="0.3">
      <c r="A5215" s="200"/>
      <c r="B5215" s="201"/>
      <c r="C5215" s="200"/>
      <c r="D5215" s="202"/>
      <c r="E5215" s="202"/>
    </row>
    <row r="5217" spans="1:5" x14ac:dyDescent="0.3">
      <c r="A5217" s="200"/>
      <c r="B5217" s="201"/>
      <c r="C5217" s="200"/>
      <c r="D5217" s="202"/>
      <c r="E5217" s="202"/>
    </row>
    <row r="5219" spans="1:5" x14ac:dyDescent="0.3">
      <c r="A5219" s="200"/>
      <c r="B5219" s="201"/>
      <c r="C5219" s="200"/>
      <c r="D5219" s="202"/>
      <c r="E5219" s="202"/>
    </row>
    <row r="5221" spans="1:5" x14ac:dyDescent="0.3">
      <c r="A5221" s="200"/>
      <c r="B5221" s="201"/>
      <c r="C5221" s="200"/>
      <c r="D5221" s="202"/>
      <c r="E5221" s="202"/>
    </row>
    <row r="5223" spans="1:5" x14ac:dyDescent="0.3">
      <c r="A5223" s="200"/>
      <c r="B5223" s="201"/>
      <c r="C5223" s="200"/>
      <c r="D5223" s="202"/>
      <c r="E5223" s="202"/>
    </row>
    <row r="5225" spans="1:5" x14ac:dyDescent="0.3">
      <c r="A5225" s="200"/>
      <c r="B5225" s="201"/>
      <c r="C5225" s="200"/>
      <c r="D5225" s="202"/>
      <c r="E5225" s="202"/>
    </row>
    <row r="5227" spans="1:5" x14ac:dyDescent="0.3">
      <c r="A5227" s="200"/>
      <c r="B5227" s="201"/>
      <c r="C5227" s="200"/>
      <c r="D5227" s="202"/>
      <c r="E5227" s="202"/>
    </row>
    <row r="5229" spans="1:5" x14ac:dyDescent="0.3">
      <c r="A5229" s="200"/>
      <c r="B5229" s="201"/>
      <c r="C5229" s="200"/>
      <c r="D5229" s="202"/>
      <c r="E5229" s="202"/>
    </row>
    <row r="5231" spans="1:5" x14ac:dyDescent="0.3">
      <c r="A5231" s="200"/>
      <c r="B5231" s="201"/>
      <c r="C5231" s="200"/>
      <c r="D5231" s="202"/>
      <c r="E5231" s="202"/>
    </row>
    <row r="5233" spans="1:5" x14ac:dyDescent="0.3">
      <c r="A5233" s="200"/>
      <c r="B5233" s="201"/>
      <c r="C5233" s="200"/>
      <c r="D5233" s="202"/>
      <c r="E5233" s="202"/>
    </row>
    <row r="5235" spans="1:5" x14ac:dyDescent="0.3">
      <c r="A5235" s="200"/>
      <c r="B5235" s="201"/>
      <c r="C5235" s="200"/>
      <c r="D5235" s="202"/>
      <c r="E5235" s="202"/>
    </row>
    <row r="5237" spans="1:5" x14ac:dyDescent="0.3">
      <c r="A5237" s="200"/>
      <c r="B5237" s="201"/>
      <c r="C5237" s="200"/>
      <c r="D5237" s="202"/>
      <c r="E5237" s="202"/>
    </row>
    <row r="5239" spans="1:5" x14ac:dyDescent="0.3">
      <c r="A5239" s="200"/>
      <c r="B5239" s="201"/>
      <c r="C5239" s="200"/>
      <c r="D5239" s="202"/>
      <c r="E5239" s="202"/>
    </row>
    <row r="5241" spans="1:5" x14ac:dyDescent="0.3">
      <c r="A5241" s="200"/>
      <c r="B5241" s="201"/>
      <c r="C5241" s="200"/>
      <c r="D5241" s="202"/>
      <c r="E5241" s="202"/>
    </row>
    <row r="5243" spans="1:5" x14ac:dyDescent="0.3">
      <c r="A5243" s="200"/>
      <c r="B5243" s="201"/>
      <c r="C5243" s="200"/>
      <c r="D5243" s="202"/>
      <c r="E5243" s="202"/>
    </row>
    <row r="5245" spans="1:5" x14ac:dyDescent="0.3">
      <c r="A5245" s="200"/>
      <c r="B5245" s="201"/>
      <c r="C5245" s="200"/>
      <c r="D5245" s="202"/>
      <c r="E5245" s="202"/>
    </row>
    <row r="5247" spans="1:5" x14ac:dyDescent="0.3">
      <c r="A5247" s="200"/>
      <c r="B5247" s="201"/>
      <c r="C5247" s="200"/>
      <c r="D5247" s="202"/>
      <c r="E5247" s="202"/>
    </row>
    <row r="5249" spans="1:5" x14ac:dyDescent="0.3">
      <c r="A5249" s="200"/>
      <c r="B5249" s="201"/>
      <c r="C5249" s="200"/>
      <c r="D5249" s="202"/>
      <c r="E5249" s="202"/>
    </row>
    <row r="5251" spans="1:5" x14ac:dyDescent="0.3">
      <c r="A5251" s="200"/>
      <c r="B5251" s="201"/>
      <c r="C5251" s="200"/>
      <c r="D5251" s="202"/>
      <c r="E5251" s="202"/>
    </row>
    <row r="5253" spans="1:5" x14ac:dyDescent="0.3">
      <c r="A5253" s="200"/>
      <c r="B5253" s="201"/>
      <c r="C5253" s="200"/>
      <c r="D5253" s="202"/>
      <c r="E5253" s="202"/>
    </row>
    <row r="5255" spans="1:5" x14ac:dyDescent="0.3">
      <c r="A5255" s="200"/>
      <c r="B5255" s="201"/>
      <c r="C5255" s="200"/>
      <c r="D5255" s="202"/>
      <c r="E5255" s="202"/>
    </row>
    <row r="5257" spans="1:5" x14ac:dyDescent="0.3">
      <c r="A5257" s="200"/>
      <c r="B5257" s="201"/>
      <c r="C5257" s="200"/>
      <c r="D5257" s="202"/>
      <c r="E5257" s="202"/>
    </row>
    <row r="5259" spans="1:5" x14ac:dyDescent="0.3">
      <c r="A5259" s="200"/>
      <c r="B5259" s="201"/>
      <c r="C5259" s="200"/>
      <c r="D5259" s="202"/>
      <c r="E5259" s="202"/>
    </row>
    <row r="5261" spans="1:5" x14ac:dyDescent="0.3">
      <c r="A5261" s="200"/>
      <c r="B5261" s="201"/>
      <c r="C5261" s="200"/>
      <c r="D5261" s="202"/>
      <c r="E5261" s="202"/>
    </row>
    <row r="5263" spans="1:5" x14ac:dyDescent="0.3">
      <c r="A5263" s="200"/>
      <c r="B5263" s="201"/>
      <c r="C5263" s="200"/>
      <c r="D5263" s="202"/>
      <c r="E5263" s="202"/>
    </row>
    <row r="5265" spans="1:5" x14ac:dyDescent="0.3">
      <c r="A5265" s="200"/>
      <c r="B5265" s="201"/>
      <c r="C5265" s="200"/>
      <c r="D5265" s="202"/>
      <c r="E5265" s="202"/>
    </row>
    <row r="5267" spans="1:5" x14ac:dyDescent="0.3">
      <c r="A5267" s="200"/>
      <c r="B5267" s="201"/>
      <c r="C5267" s="200"/>
      <c r="D5267" s="202"/>
      <c r="E5267" s="202"/>
    </row>
    <row r="5269" spans="1:5" x14ac:dyDescent="0.3">
      <c r="A5269" s="200"/>
      <c r="B5269" s="201"/>
      <c r="C5269" s="200"/>
      <c r="D5269" s="202"/>
      <c r="E5269" s="202"/>
    </row>
    <row r="5271" spans="1:5" x14ac:dyDescent="0.3">
      <c r="A5271" s="200"/>
      <c r="B5271" s="201"/>
      <c r="C5271" s="200"/>
      <c r="D5271" s="202"/>
      <c r="E5271" s="202"/>
    </row>
    <row r="5273" spans="1:5" x14ac:dyDescent="0.3">
      <c r="A5273" s="200"/>
      <c r="B5273" s="201"/>
      <c r="C5273" s="200"/>
      <c r="D5273" s="202"/>
      <c r="E5273" s="202"/>
    </row>
    <row r="5275" spans="1:5" x14ac:dyDescent="0.3">
      <c r="A5275" s="200"/>
      <c r="B5275" s="201"/>
      <c r="C5275" s="200"/>
      <c r="D5275" s="202"/>
      <c r="E5275" s="202"/>
    </row>
    <row r="5277" spans="1:5" x14ac:dyDescent="0.3">
      <c r="A5277" s="200"/>
      <c r="B5277" s="201"/>
      <c r="C5277" s="200"/>
      <c r="D5277" s="202"/>
      <c r="E5277" s="202"/>
    </row>
    <row r="5279" spans="1:5" x14ac:dyDescent="0.3">
      <c r="A5279" s="200"/>
      <c r="B5279" s="201"/>
      <c r="C5279" s="200"/>
      <c r="D5279" s="202"/>
      <c r="E5279" s="202"/>
    </row>
    <row r="5281" spans="1:5" x14ac:dyDescent="0.3">
      <c r="A5281" s="200"/>
      <c r="B5281" s="201"/>
      <c r="C5281" s="200"/>
      <c r="D5281" s="202"/>
      <c r="E5281" s="202"/>
    </row>
    <row r="5283" spans="1:5" x14ac:dyDescent="0.3">
      <c r="A5283" s="200"/>
      <c r="B5283" s="201"/>
      <c r="C5283" s="200"/>
      <c r="D5283" s="202"/>
      <c r="E5283" s="202"/>
    </row>
    <row r="5285" spans="1:5" x14ac:dyDescent="0.3">
      <c r="A5285" s="200"/>
      <c r="B5285" s="201"/>
      <c r="C5285" s="200"/>
      <c r="D5285" s="202"/>
      <c r="E5285" s="202"/>
    </row>
    <row r="5287" spans="1:5" x14ac:dyDescent="0.3">
      <c r="A5287" s="200"/>
      <c r="B5287" s="201"/>
      <c r="C5287" s="200"/>
      <c r="D5287" s="202"/>
      <c r="E5287" s="202"/>
    </row>
    <row r="5289" spans="1:5" x14ac:dyDescent="0.3">
      <c r="A5289" s="200"/>
      <c r="B5289" s="201"/>
      <c r="C5289" s="200"/>
      <c r="D5289" s="202"/>
      <c r="E5289" s="202"/>
    </row>
    <row r="5291" spans="1:5" x14ac:dyDescent="0.3">
      <c r="A5291" s="200"/>
      <c r="B5291" s="201"/>
      <c r="C5291" s="200"/>
      <c r="D5291" s="202"/>
      <c r="E5291" s="202"/>
    </row>
    <row r="5293" spans="1:5" x14ac:dyDescent="0.3">
      <c r="A5293" s="200"/>
      <c r="B5293" s="201"/>
      <c r="C5293" s="200"/>
      <c r="D5293" s="202"/>
      <c r="E5293" s="202"/>
    </row>
    <row r="5295" spans="1:5" x14ac:dyDescent="0.3">
      <c r="A5295" s="200"/>
      <c r="B5295" s="201"/>
      <c r="C5295" s="200"/>
      <c r="D5295" s="202"/>
      <c r="E5295" s="202"/>
    </row>
    <row r="5297" spans="1:5" x14ac:dyDescent="0.3">
      <c r="A5297" s="200"/>
      <c r="B5297" s="201"/>
      <c r="C5297" s="200"/>
      <c r="D5297" s="202"/>
      <c r="E5297" s="202"/>
    </row>
    <row r="5299" spans="1:5" x14ac:dyDescent="0.3">
      <c r="A5299" s="200"/>
      <c r="B5299" s="201"/>
      <c r="C5299" s="200"/>
      <c r="D5299" s="202"/>
      <c r="E5299" s="202"/>
    </row>
    <row r="5301" spans="1:5" x14ac:dyDescent="0.3">
      <c r="A5301" s="200"/>
      <c r="B5301" s="201"/>
      <c r="C5301" s="200"/>
      <c r="D5301" s="202"/>
      <c r="E5301" s="202"/>
    </row>
    <row r="5303" spans="1:5" x14ac:dyDescent="0.3">
      <c r="A5303" s="200"/>
      <c r="B5303" s="201"/>
      <c r="C5303" s="200"/>
      <c r="D5303" s="202"/>
      <c r="E5303" s="202"/>
    </row>
    <row r="5305" spans="1:5" x14ac:dyDescent="0.3">
      <c r="A5305" s="200"/>
      <c r="B5305" s="201"/>
      <c r="C5305" s="200"/>
      <c r="D5305" s="202"/>
      <c r="E5305" s="202"/>
    </row>
    <row r="5307" spans="1:5" x14ac:dyDescent="0.3">
      <c r="A5307" s="200"/>
      <c r="B5307" s="201"/>
      <c r="C5307" s="200"/>
      <c r="D5307" s="202"/>
      <c r="E5307" s="202"/>
    </row>
    <row r="5309" spans="1:5" x14ac:dyDescent="0.3">
      <c r="A5309" s="200"/>
      <c r="B5309" s="201"/>
      <c r="C5309" s="200"/>
      <c r="D5309" s="202"/>
      <c r="E5309" s="202"/>
    </row>
    <row r="5311" spans="1:5" x14ac:dyDescent="0.3">
      <c r="A5311" s="200"/>
      <c r="B5311" s="201"/>
      <c r="C5311" s="200"/>
      <c r="D5311" s="202"/>
      <c r="E5311" s="202"/>
    </row>
    <row r="5313" spans="1:5" x14ac:dyDescent="0.3">
      <c r="A5313" s="200"/>
      <c r="B5313" s="201"/>
      <c r="C5313" s="200"/>
      <c r="D5313" s="202"/>
      <c r="E5313" s="202"/>
    </row>
    <row r="5315" spans="1:5" x14ac:dyDescent="0.3">
      <c r="A5315" s="200"/>
      <c r="B5315" s="201"/>
      <c r="C5315" s="200"/>
      <c r="D5315" s="202"/>
      <c r="E5315" s="202"/>
    </row>
    <row r="5317" spans="1:5" x14ac:dyDescent="0.3">
      <c r="A5317" s="200"/>
      <c r="B5317" s="201"/>
      <c r="C5317" s="200"/>
      <c r="D5317" s="202"/>
      <c r="E5317" s="202"/>
    </row>
    <row r="5319" spans="1:5" x14ac:dyDescent="0.3">
      <c r="A5319" s="200"/>
      <c r="B5319" s="201"/>
      <c r="C5319" s="200"/>
      <c r="D5319" s="202"/>
      <c r="E5319" s="202"/>
    </row>
    <row r="5321" spans="1:5" x14ac:dyDescent="0.3">
      <c r="A5321" s="200"/>
      <c r="B5321" s="201"/>
      <c r="C5321" s="200"/>
      <c r="D5321" s="202"/>
      <c r="E5321" s="202"/>
    </row>
    <row r="5323" spans="1:5" x14ac:dyDescent="0.3">
      <c r="A5323" s="200"/>
      <c r="B5323" s="201"/>
      <c r="C5323" s="200"/>
      <c r="D5323" s="202"/>
      <c r="E5323" s="202"/>
    </row>
    <row r="5325" spans="1:5" x14ac:dyDescent="0.3">
      <c r="A5325" s="200"/>
      <c r="B5325" s="201"/>
      <c r="C5325" s="200"/>
      <c r="D5325" s="202"/>
      <c r="E5325" s="202"/>
    </row>
    <row r="5327" spans="1:5" x14ac:dyDescent="0.3">
      <c r="A5327" s="200"/>
      <c r="B5327" s="201"/>
      <c r="C5327" s="200"/>
      <c r="D5327" s="202"/>
      <c r="E5327" s="202"/>
    </row>
    <row r="5329" spans="1:5" x14ac:dyDescent="0.3">
      <c r="A5329" s="200"/>
      <c r="B5329" s="201"/>
      <c r="C5329" s="200"/>
      <c r="D5329" s="202"/>
      <c r="E5329" s="202"/>
    </row>
    <row r="5331" spans="1:5" x14ac:dyDescent="0.3">
      <c r="A5331" s="200"/>
      <c r="B5331" s="201"/>
      <c r="C5331" s="200"/>
      <c r="D5331" s="202"/>
      <c r="E5331" s="202"/>
    </row>
    <row r="5333" spans="1:5" x14ac:dyDescent="0.3">
      <c r="A5333" s="200"/>
      <c r="B5333" s="201"/>
      <c r="C5333" s="200"/>
      <c r="D5333" s="202"/>
      <c r="E5333" s="202"/>
    </row>
    <row r="5335" spans="1:5" x14ac:dyDescent="0.3">
      <c r="A5335" s="200"/>
      <c r="B5335" s="201"/>
      <c r="C5335" s="200"/>
      <c r="D5335" s="202"/>
      <c r="E5335" s="202"/>
    </row>
    <row r="5337" spans="1:5" x14ac:dyDescent="0.3">
      <c r="A5337" s="200"/>
      <c r="B5337" s="201"/>
      <c r="C5337" s="200"/>
      <c r="D5337" s="202"/>
      <c r="E5337" s="202"/>
    </row>
    <row r="5339" spans="1:5" x14ac:dyDescent="0.3">
      <c r="A5339" s="200"/>
      <c r="B5339" s="201"/>
      <c r="C5339" s="200"/>
      <c r="D5339" s="202"/>
      <c r="E5339" s="202"/>
    </row>
    <row r="5341" spans="1:5" x14ac:dyDescent="0.3">
      <c r="A5341" s="200"/>
      <c r="B5341" s="201"/>
      <c r="C5341" s="200"/>
      <c r="D5341" s="202"/>
      <c r="E5341" s="202"/>
    </row>
    <row r="5343" spans="1:5" x14ac:dyDescent="0.3">
      <c r="A5343" s="200"/>
      <c r="B5343" s="201"/>
      <c r="C5343" s="200"/>
      <c r="D5343" s="202"/>
      <c r="E5343" s="202"/>
    </row>
    <row r="5345" spans="1:5" x14ac:dyDescent="0.3">
      <c r="A5345" s="200"/>
      <c r="B5345" s="201"/>
      <c r="C5345" s="200"/>
      <c r="D5345" s="202"/>
      <c r="E5345" s="202"/>
    </row>
    <row r="5347" spans="1:5" x14ac:dyDescent="0.3">
      <c r="A5347" s="200"/>
      <c r="B5347" s="201"/>
      <c r="C5347" s="200"/>
      <c r="D5347" s="202"/>
      <c r="E5347" s="202"/>
    </row>
    <row r="5349" spans="1:5" x14ac:dyDescent="0.3">
      <c r="A5349" s="200"/>
      <c r="B5349" s="201"/>
      <c r="C5349" s="200"/>
      <c r="D5349" s="202"/>
      <c r="E5349" s="202"/>
    </row>
    <row r="5351" spans="1:5" x14ac:dyDescent="0.3">
      <c r="A5351" s="200"/>
      <c r="B5351" s="201"/>
      <c r="C5351" s="200"/>
      <c r="D5351" s="202"/>
      <c r="E5351" s="202"/>
    </row>
    <row r="5353" spans="1:5" x14ac:dyDescent="0.3">
      <c r="A5353" s="200"/>
      <c r="B5353" s="201"/>
      <c r="C5353" s="200"/>
      <c r="D5353" s="202"/>
      <c r="E5353" s="202"/>
    </row>
    <row r="5355" spans="1:5" x14ac:dyDescent="0.3">
      <c r="A5355" s="200"/>
      <c r="B5355" s="201"/>
      <c r="C5355" s="200"/>
      <c r="D5355" s="202"/>
      <c r="E5355" s="202"/>
    </row>
    <row r="5357" spans="1:5" x14ac:dyDescent="0.3">
      <c r="A5357" s="200"/>
      <c r="B5357" s="201"/>
      <c r="C5357" s="200"/>
      <c r="D5357" s="202"/>
      <c r="E5357" s="202"/>
    </row>
    <row r="5359" spans="1:5" x14ac:dyDescent="0.3">
      <c r="A5359" s="200"/>
      <c r="B5359" s="201"/>
      <c r="C5359" s="200"/>
      <c r="D5359" s="202"/>
      <c r="E5359" s="202"/>
    </row>
    <row r="5361" spans="1:5" x14ac:dyDescent="0.3">
      <c r="A5361" s="200"/>
      <c r="B5361" s="201"/>
      <c r="C5361" s="200"/>
      <c r="D5361" s="202"/>
      <c r="E5361" s="202"/>
    </row>
    <row r="5363" spans="1:5" x14ac:dyDescent="0.3">
      <c r="A5363" s="200"/>
      <c r="B5363" s="201"/>
      <c r="C5363" s="200"/>
      <c r="D5363" s="202"/>
      <c r="E5363" s="202"/>
    </row>
    <row r="5365" spans="1:5" x14ac:dyDescent="0.3">
      <c r="A5365" s="200"/>
      <c r="B5365" s="201"/>
      <c r="C5365" s="200"/>
      <c r="D5365" s="202"/>
      <c r="E5365" s="202"/>
    </row>
    <row r="5367" spans="1:5" x14ac:dyDescent="0.3">
      <c r="A5367" s="200"/>
      <c r="B5367" s="201"/>
      <c r="C5367" s="200"/>
      <c r="D5367" s="202"/>
      <c r="E5367" s="202"/>
    </row>
    <row r="5369" spans="1:5" x14ac:dyDescent="0.3">
      <c r="A5369" s="200"/>
      <c r="B5369" s="201"/>
      <c r="C5369" s="200"/>
      <c r="D5369" s="202"/>
      <c r="E5369" s="202"/>
    </row>
    <row r="5371" spans="1:5" x14ac:dyDescent="0.3">
      <c r="A5371" s="200"/>
      <c r="B5371" s="201"/>
      <c r="C5371" s="200"/>
      <c r="D5371" s="202"/>
      <c r="E5371" s="202"/>
    </row>
    <row r="5373" spans="1:5" x14ac:dyDescent="0.3">
      <c r="A5373" s="200"/>
      <c r="B5373" s="201"/>
      <c r="C5373" s="200"/>
      <c r="D5373" s="202"/>
      <c r="E5373" s="202"/>
    </row>
    <row r="5375" spans="1:5" x14ac:dyDescent="0.3">
      <c r="A5375" s="200"/>
      <c r="B5375" s="201"/>
      <c r="C5375" s="200"/>
      <c r="D5375" s="202"/>
      <c r="E5375" s="202"/>
    </row>
    <row r="5377" spans="1:5" x14ac:dyDescent="0.3">
      <c r="A5377" s="200"/>
      <c r="B5377" s="201"/>
      <c r="C5377" s="200"/>
      <c r="D5377" s="202"/>
      <c r="E5377" s="202"/>
    </row>
    <row r="5379" spans="1:5" x14ac:dyDescent="0.3">
      <c r="A5379" s="200"/>
      <c r="B5379" s="201"/>
      <c r="C5379" s="200"/>
      <c r="D5379" s="202"/>
      <c r="E5379" s="202"/>
    </row>
    <row r="5381" spans="1:5" x14ac:dyDescent="0.3">
      <c r="A5381" s="200"/>
      <c r="B5381" s="201"/>
      <c r="C5381" s="200"/>
      <c r="D5381" s="202"/>
      <c r="E5381" s="202"/>
    </row>
    <row r="5383" spans="1:5" x14ac:dyDescent="0.3">
      <c r="A5383" s="200"/>
      <c r="B5383" s="201"/>
      <c r="C5383" s="200"/>
      <c r="D5383" s="202"/>
      <c r="E5383" s="202"/>
    </row>
    <row r="5385" spans="1:5" x14ac:dyDescent="0.3">
      <c r="A5385" s="200"/>
      <c r="B5385" s="201"/>
      <c r="C5385" s="200"/>
      <c r="D5385" s="202"/>
      <c r="E5385" s="202"/>
    </row>
    <row r="5387" spans="1:5" x14ac:dyDescent="0.3">
      <c r="A5387" s="200"/>
      <c r="B5387" s="201"/>
      <c r="C5387" s="200"/>
      <c r="D5387" s="202"/>
      <c r="E5387" s="202"/>
    </row>
    <row r="5389" spans="1:5" x14ac:dyDescent="0.3">
      <c r="A5389" s="200"/>
      <c r="B5389" s="201"/>
      <c r="C5389" s="200"/>
      <c r="D5389" s="202"/>
      <c r="E5389" s="202"/>
    </row>
  </sheetData>
  <printOptions horizontalCentered="1"/>
  <pageMargins left="0.59055118110236227" right="0.59055118110236227" top="1.7716535433070868" bottom="0.78740157480314965" header="0" footer="0"/>
  <pageSetup paperSize="9" scale="47" fitToHeight="100" orientation="landscape" r:id="rId1"/>
  <headerFooter scaleWithDoc="0">
    <oddHeader>&amp;L&amp;G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E959F-33AB-4E6A-B873-30FE84E2ABEE}">
  <sheetPr codeName="Planilha34">
    <tabColor rgb="FF99CCFF"/>
  </sheetPr>
  <dimension ref="A1:G35"/>
  <sheetViews>
    <sheetView showGridLines="0" view="pageBreakPreview" zoomScale="85" zoomScaleNormal="85" zoomScaleSheetLayoutView="85" workbookViewId="0">
      <selection activeCell="L13" sqref="L13"/>
    </sheetView>
  </sheetViews>
  <sheetFormatPr defaultColWidth="9.140625" defaultRowHeight="16.5" x14ac:dyDescent="0.3"/>
  <cols>
    <col min="1" max="1" width="18.28515625" style="170" customWidth="1"/>
    <col min="2" max="2" width="99.28515625" style="170" customWidth="1"/>
    <col min="3" max="3" width="14.85546875" style="170" customWidth="1"/>
    <col min="4" max="4" width="13.85546875" style="170" customWidth="1"/>
    <col min="5" max="5" width="15.7109375" style="170" customWidth="1"/>
    <col min="6" max="6" width="9.140625" style="170"/>
    <col min="7" max="7" width="9.7109375" style="170" bestFit="1" customWidth="1"/>
    <col min="8" max="16384" width="9.140625" style="170"/>
  </cols>
  <sheetData>
    <row r="1" spans="1:7" ht="20.100000000000001" customHeight="1" x14ac:dyDescent="0.3">
      <c r="A1" s="203"/>
      <c r="B1" s="204"/>
      <c r="C1" s="204"/>
      <c r="D1" s="204"/>
      <c r="E1" s="205"/>
    </row>
    <row r="2" spans="1:7" ht="20.100000000000001" customHeight="1" x14ac:dyDescent="0.3">
      <c r="A2" s="206"/>
      <c r="B2" s="207" t="s">
        <v>166</v>
      </c>
      <c r="C2" s="208"/>
      <c r="D2" s="208"/>
      <c r="E2" s="209"/>
    </row>
    <row r="3" spans="1:7" ht="20.100000000000001" customHeight="1" x14ac:dyDescent="0.3">
      <c r="A3" s="206"/>
      <c r="B3" s="207" t="s">
        <v>167</v>
      </c>
      <c r="C3" s="208"/>
      <c r="D3" s="208"/>
      <c r="E3" s="209"/>
    </row>
    <row r="4" spans="1:7" ht="20.100000000000001" customHeight="1" x14ac:dyDescent="0.3">
      <c r="A4" s="206"/>
      <c r="B4" s="208"/>
      <c r="C4" s="210"/>
      <c r="D4" s="210"/>
      <c r="E4" s="211"/>
    </row>
    <row r="5" spans="1:7" ht="23.25" customHeight="1" x14ac:dyDescent="0.3">
      <c r="A5" s="610" t="s">
        <v>168</v>
      </c>
      <c r="B5" s="611"/>
      <c r="C5" s="611"/>
      <c r="D5" s="611"/>
      <c r="E5" s="612"/>
    </row>
    <row r="6" spans="1:7" s="214" customFormat="1" ht="25.5" customHeight="1" thickBot="1" x14ac:dyDescent="0.3">
      <c r="A6" s="613" t="s">
        <v>169</v>
      </c>
      <c r="B6" s="614"/>
      <c r="C6" s="212" t="s">
        <v>170</v>
      </c>
      <c r="D6" s="212" t="s">
        <v>171</v>
      </c>
      <c r="E6" s="213" t="s">
        <v>24</v>
      </c>
    </row>
    <row r="7" spans="1:7" s="220" customFormat="1" ht="15.75" thickBot="1" x14ac:dyDescent="0.3">
      <c r="A7" s="215">
        <v>45536</v>
      </c>
      <c r="B7" s="216" t="s">
        <v>172</v>
      </c>
      <c r="C7" s="217">
        <v>6.1980583843774193</v>
      </c>
      <c r="D7" s="218">
        <v>3.6499999999999998E-2</v>
      </c>
      <c r="E7" s="219">
        <f>TRUNC(C7/(1-D7),5)</f>
        <v>6.4328500000000002</v>
      </c>
      <c r="G7" s="221"/>
    </row>
    <row r="8" spans="1:7" s="220" customFormat="1" ht="15" x14ac:dyDescent="0.25">
      <c r="A8" s="222">
        <v>45536</v>
      </c>
      <c r="B8" s="223" t="s">
        <v>173</v>
      </c>
      <c r="C8" s="224" t="s">
        <v>174</v>
      </c>
      <c r="D8" s="225" t="s">
        <v>174</v>
      </c>
      <c r="E8" s="226" t="s">
        <v>174</v>
      </c>
    </row>
    <row r="9" spans="1:7" s="220" customFormat="1" ht="15" x14ac:dyDescent="0.25">
      <c r="A9" s="222">
        <v>45536</v>
      </c>
      <c r="B9" s="223" t="s">
        <v>175</v>
      </c>
      <c r="C9" s="224" t="s">
        <v>174</v>
      </c>
      <c r="D9" s="225" t="s">
        <v>174</v>
      </c>
      <c r="E9" s="226" t="s">
        <v>174</v>
      </c>
    </row>
    <row r="10" spans="1:7" s="220" customFormat="1" ht="15" x14ac:dyDescent="0.25">
      <c r="A10" s="222">
        <v>45536</v>
      </c>
      <c r="B10" s="223" t="s">
        <v>176</v>
      </c>
      <c r="C10" s="224" t="s">
        <v>174</v>
      </c>
      <c r="D10" s="225" t="s">
        <v>174</v>
      </c>
      <c r="E10" s="226" t="s">
        <v>174</v>
      </c>
    </row>
    <row r="11" spans="1:7" s="220" customFormat="1" ht="15" x14ac:dyDescent="0.25">
      <c r="A11" s="222">
        <v>45536</v>
      </c>
      <c r="B11" s="223" t="s">
        <v>177</v>
      </c>
      <c r="C11" s="224" t="s">
        <v>174</v>
      </c>
      <c r="D11" s="225" t="s">
        <v>174</v>
      </c>
      <c r="E11" s="226" t="s">
        <v>174</v>
      </c>
    </row>
    <row r="12" spans="1:7" s="220" customFormat="1" ht="15" x14ac:dyDescent="0.25">
      <c r="A12" s="222">
        <v>45536</v>
      </c>
      <c r="B12" s="223" t="s">
        <v>178</v>
      </c>
      <c r="C12" s="224" t="s">
        <v>174</v>
      </c>
      <c r="D12" s="225" t="s">
        <v>174</v>
      </c>
      <c r="E12" s="226" t="s">
        <v>174</v>
      </c>
    </row>
    <row r="13" spans="1:7" s="220" customFormat="1" ht="15" x14ac:dyDescent="0.25">
      <c r="A13" s="222">
        <v>45536</v>
      </c>
      <c r="B13" s="223" t="s">
        <v>179</v>
      </c>
      <c r="C13" s="224" t="s">
        <v>174</v>
      </c>
      <c r="D13" s="225" t="s">
        <v>174</v>
      </c>
      <c r="E13" s="226" t="s">
        <v>174</v>
      </c>
    </row>
    <row r="14" spans="1:7" s="220" customFormat="1" ht="15" x14ac:dyDescent="0.25">
      <c r="A14" s="222">
        <v>45536</v>
      </c>
      <c r="B14" s="223" t="s">
        <v>180</v>
      </c>
      <c r="C14" s="224">
        <v>5.5882515551423779</v>
      </c>
      <c r="D14" s="227">
        <v>3.6499999999999998E-2</v>
      </c>
      <c r="E14" s="226">
        <f>TRUNC(C14/(1-D14),5)</f>
        <v>5.7999400000000003</v>
      </c>
    </row>
    <row r="15" spans="1:7" s="220" customFormat="1" ht="15" x14ac:dyDescent="0.25">
      <c r="A15" s="222">
        <v>45536</v>
      </c>
      <c r="B15" s="223" t="s">
        <v>181</v>
      </c>
      <c r="C15" s="224" t="s">
        <v>174</v>
      </c>
      <c r="D15" s="225" t="s">
        <v>174</v>
      </c>
      <c r="E15" s="226" t="s">
        <v>174</v>
      </c>
    </row>
    <row r="16" spans="1:7" s="220" customFormat="1" ht="15" x14ac:dyDescent="0.25">
      <c r="A16" s="222">
        <v>45536</v>
      </c>
      <c r="B16" s="223" t="s">
        <v>182</v>
      </c>
      <c r="C16" s="224" t="s">
        <v>174</v>
      </c>
      <c r="D16" s="225" t="s">
        <v>174</v>
      </c>
      <c r="E16" s="226" t="s">
        <v>174</v>
      </c>
    </row>
    <row r="17" spans="1:5" s="220" customFormat="1" ht="15" x14ac:dyDescent="0.25">
      <c r="A17" s="222">
        <v>45536</v>
      </c>
      <c r="B17" s="223" t="s">
        <v>183</v>
      </c>
      <c r="C17" s="224">
        <v>4.5894264502004001</v>
      </c>
      <c r="D17" s="227">
        <v>3.6499999999999998E-2</v>
      </c>
      <c r="E17" s="226">
        <f>TRUNC(C17/(1-D17),5)</f>
        <v>4.76328</v>
      </c>
    </row>
    <row r="18" spans="1:5" s="220" customFormat="1" ht="15" x14ac:dyDescent="0.25">
      <c r="A18" s="222">
        <v>45536</v>
      </c>
      <c r="B18" s="223" t="s">
        <v>184</v>
      </c>
      <c r="C18" s="224">
        <v>4.5956220875141094</v>
      </c>
      <c r="D18" s="227">
        <v>3.6499999999999998E-2</v>
      </c>
      <c r="E18" s="226">
        <f>TRUNC(C18/(1-D18),5)</f>
        <v>4.7697099999999999</v>
      </c>
    </row>
    <row r="19" spans="1:5" s="220" customFormat="1" ht="15" x14ac:dyDescent="0.25">
      <c r="A19" s="222">
        <v>45536</v>
      </c>
      <c r="B19" s="223" t="s">
        <v>185</v>
      </c>
      <c r="C19" s="224" t="s">
        <v>174</v>
      </c>
      <c r="D19" s="225" t="s">
        <v>174</v>
      </c>
      <c r="E19" s="226" t="s">
        <v>174</v>
      </c>
    </row>
    <row r="20" spans="1:5" s="220" customFormat="1" ht="15" x14ac:dyDescent="0.25">
      <c r="A20" s="222">
        <v>45536</v>
      </c>
      <c r="B20" s="223" t="s">
        <v>186</v>
      </c>
      <c r="C20" s="224" t="s">
        <v>174</v>
      </c>
      <c r="D20" s="225" t="s">
        <v>174</v>
      </c>
      <c r="E20" s="226" t="s">
        <v>174</v>
      </c>
    </row>
    <row r="21" spans="1:5" s="220" customFormat="1" ht="15" x14ac:dyDescent="0.25">
      <c r="A21" s="222">
        <v>45536</v>
      </c>
      <c r="B21" s="223" t="s">
        <v>187</v>
      </c>
      <c r="C21" s="224" t="s">
        <v>174</v>
      </c>
      <c r="D21" s="225" t="s">
        <v>174</v>
      </c>
      <c r="E21" s="226" t="s">
        <v>174</v>
      </c>
    </row>
    <row r="22" spans="1:5" s="220" customFormat="1" ht="15" x14ac:dyDescent="0.25">
      <c r="A22" s="222">
        <v>45536</v>
      </c>
      <c r="B22" s="228" t="s">
        <v>188</v>
      </c>
      <c r="C22" s="229" t="s">
        <v>174</v>
      </c>
      <c r="D22" s="230" t="s">
        <v>174</v>
      </c>
      <c r="E22" s="231" t="s">
        <v>174</v>
      </c>
    </row>
    <row r="23" spans="1:5" s="220" customFormat="1" ht="15" x14ac:dyDescent="0.25">
      <c r="A23" s="222">
        <v>45536</v>
      </c>
      <c r="B23" s="223" t="s">
        <v>189</v>
      </c>
      <c r="C23" s="224">
        <v>2.9215487489327669</v>
      </c>
      <c r="D23" s="227">
        <v>3.6499999999999998E-2</v>
      </c>
      <c r="E23" s="226">
        <f>TRUNC(C23/(1-D23),5)</f>
        <v>3.0322200000000001</v>
      </c>
    </row>
    <row r="24" spans="1:5" s="220" customFormat="1" ht="15" x14ac:dyDescent="0.25">
      <c r="A24" s="222">
        <v>45536</v>
      </c>
      <c r="B24" s="232" t="s">
        <v>190</v>
      </c>
      <c r="C24" s="233">
        <v>4.1336132713565039</v>
      </c>
      <c r="D24" s="234">
        <v>3.6499999999999998E-2</v>
      </c>
      <c r="E24" s="235">
        <f>TRUNC(C24/(1-D24),5)</f>
        <v>4.2901999999999996</v>
      </c>
    </row>
    <row r="25" spans="1:5" s="220" customFormat="1" ht="15" x14ac:dyDescent="0.25">
      <c r="A25" s="222">
        <v>45536</v>
      </c>
      <c r="B25" s="223" t="s">
        <v>191</v>
      </c>
      <c r="C25" s="224" t="s">
        <v>174</v>
      </c>
      <c r="D25" s="225" t="s">
        <v>174</v>
      </c>
      <c r="E25" s="226" t="s">
        <v>174</v>
      </c>
    </row>
    <row r="26" spans="1:5" s="220" customFormat="1" ht="15" x14ac:dyDescent="0.25">
      <c r="A26" s="222">
        <v>45536</v>
      </c>
      <c r="B26" s="223" t="s">
        <v>192</v>
      </c>
      <c r="C26" s="224" t="s">
        <v>174</v>
      </c>
      <c r="D26" s="225" t="s">
        <v>174</v>
      </c>
      <c r="E26" s="226" t="s">
        <v>174</v>
      </c>
    </row>
    <row r="27" spans="1:5" s="220" customFormat="1" ht="15" x14ac:dyDescent="0.25">
      <c r="A27" s="222">
        <v>45536</v>
      </c>
      <c r="B27" s="223" t="s">
        <v>193</v>
      </c>
      <c r="C27" s="224" t="s">
        <v>174</v>
      </c>
      <c r="D27" s="225" t="s">
        <v>174</v>
      </c>
      <c r="E27" s="226" t="s">
        <v>174</v>
      </c>
    </row>
    <row r="28" spans="1:5" s="220" customFormat="1" ht="15" x14ac:dyDescent="0.25">
      <c r="A28" s="222">
        <v>45536</v>
      </c>
      <c r="B28" s="223" t="s">
        <v>194</v>
      </c>
      <c r="C28" s="224" t="s">
        <v>174</v>
      </c>
      <c r="D28" s="225" t="s">
        <v>174</v>
      </c>
      <c r="E28" s="226" t="s">
        <v>174</v>
      </c>
    </row>
    <row r="29" spans="1:5" s="220" customFormat="1" ht="15" x14ac:dyDescent="0.25">
      <c r="A29" s="222">
        <v>45536</v>
      </c>
      <c r="B29" s="223" t="s">
        <v>195</v>
      </c>
      <c r="C29" s="224">
        <v>3.7284720723034912</v>
      </c>
      <c r="D29" s="227">
        <v>3.6499999999999998E-2</v>
      </c>
      <c r="E29" s="226">
        <f>TRUNC(C29/(1-D29),5)</f>
        <v>3.86971</v>
      </c>
    </row>
    <row r="30" spans="1:5" s="220" customFormat="1" ht="15" x14ac:dyDescent="0.25">
      <c r="A30" s="222">
        <v>45536</v>
      </c>
      <c r="B30" s="223" t="s">
        <v>196</v>
      </c>
      <c r="C30" s="224" t="s">
        <v>174</v>
      </c>
      <c r="D30" s="225" t="s">
        <v>174</v>
      </c>
      <c r="E30" s="226" t="s">
        <v>174</v>
      </c>
    </row>
    <row r="31" spans="1:5" s="220" customFormat="1" ht="15" x14ac:dyDescent="0.25">
      <c r="A31" s="222">
        <v>45536</v>
      </c>
      <c r="B31" s="223" t="s">
        <v>197</v>
      </c>
      <c r="C31" s="224" t="s">
        <v>174</v>
      </c>
      <c r="D31" s="225" t="s">
        <v>174</v>
      </c>
      <c r="E31" s="226" t="s">
        <v>174</v>
      </c>
    </row>
    <row r="32" spans="1:5" s="220" customFormat="1" ht="15.75" thickBot="1" x14ac:dyDescent="0.3">
      <c r="A32" s="222">
        <v>45536</v>
      </c>
      <c r="B32" s="223" t="s">
        <v>198</v>
      </c>
      <c r="C32" s="224">
        <v>4.0242858582243812</v>
      </c>
      <c r="D32" s="227"/>
      <c r="E32" s="226"/>
    </row>
    <row r="33" spans="1:5" s="220" customFormat="1" ht="15.75" thickBot="1" x14ac:dyDescent="0.3">
      <c r="A33" s="215">
        <v>45536</v>
      </c>
      <c r="B33" s="216" t="s">
        <v>199</v>
      </c>
      <c r="C33" s="217">
        <v>3.6788867086147468</v>
      </c>
      <c r="D33" s="218">
        <v>3.6499999999999998E-2</v>
      </c>
      <c r="E33" s="219">
        <f>TRUNC(C33/(1-D33),5)</f>
        <v>3.8182499999999999</v>
      </c>
    </row>
    <row r="34" spans="1:5" ht="16.5" customHeight="1" x14ac:dyDescent="0.3">
      <c r="A34" s="615" t="s">
        <v>200</v>
      </c>
      <c r="B34" s="615"/>
      <c r="C34" s="615"/>
      <c r="D34" s="615"/>
      <c r="E34" s="615"/>
    </row>
    <row r="35" spans="1:5" ht="13.5" customHeight="1" x14ac:dyDescent="0.3">
      <c r="A35" s="615"/>
      <c r="B35" s="615"/>
      <c r="C35" s="615"/>
      <c r="D35" s="615"/>
      <c r="E35" s="615"/>
    </row>
  </sheetData>
  <mergeCells count="3">
    <mergeCell ref="A5:E5"/>
    <mergeCell ref="A6:B6"/>
    <mergeCell ref="A34:E35"/>
  </mergeCells>
  <printOptions horizontalCentered="1"/>
  <pageMargins left="0.59055118110236227" right="0.59055118110236227" top="1.7716535433070868" bottom="0.78740157480314965" header="0" footer="0"/>
  <pageSetup paperSize="9" scale="70" fitToHeight="100" orientation="landscape" r:id="rId1"/>
  <headerFooter scaleWithDoc="0">
    <oddHeader>&amp;L&amp;G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shapeId="1025" r:id="rId5">
          <objectPr defaultSize="0" autoPict="0" r:id="rId6">
            <anchor moveWithCells="1" sizeWithCells="1">
              <from>
                <xdr:col>0</xdr:col>
                <xdr:colOff>342900</xdr:colOff>
                <xdr:row>0</xdr:row>
                <xdr:rowOff>95250</xdr:rowOff>
              </from>
              <to>
                <xdr:col>0</xdr:col>
                <xdr:colOff>933450</xdr:colOff>
                <xdr:row>3</xdr:row>
                <xdr:rowOff>190500</xdr:rowOff>
              </to>
            </anchor>
          </objectPr>
        </oleObject>
      </mc:Choice>
      <mc:Fallback>
        <oleObject shapeId="1025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2BF9-1F72-47DE-8BC9-6AF605BC49A7}">
  <sheetPr codeName="Planilha11">
    <tabColor theme="9" tint="-0.249977111117893"/>
    <pageSetUpPr fitToPage="1"/>
  </sheetPr>
  <dimension ref="A1:O36"/>
  <sheetViews>
    <sheetView showGridLines="0" view="pageBreakPreview" topLeftCell="A4" zoomScale="90" zoomScaleNormal="70" zoomScaleSheetLayoutView="90" workbookViewId="0">
      <selection activeCell="L13" sqref="L13"/>
    </sheetView>
  </sheetViews>
  <sheetFormatPr defaultColWidth="9.140625" defaultRowHeight="14.25" x14ac:dyDescent="0.2"/>
  <cols>
    <col min="1" max="1" width="9.140625" style="236"/>
    <col min="2" max="2" width="9.85546875" style="236" bestFit="1" customWidth="1"/>
    <col min="3" max="3" width="9.28515625" style="236" bestFit="1" customWidth="1"/>
    <col min="4" max="4" width="9.140625" style="236"/>
    <col min="5" max="5" width="21.42578125" style="236" bestFit="1" customWidth="1"/>
    <col min="6" max="7" width="20.7109375" style="236" customWidth="1"/>
    <col min="8" max="8" width="18.140625" style="236" customWidth="1"/>
    <col min="9" max="11" width="22.28515625" style="236" customWidth="1"/>
    <col min="12" max="13" width="17.140625" style="236" customWidth="1"/>
    <col min="14" max="14" width="9.28515625" style="236" bestFit="1" customWidth="1"/>
    <col min="15" max="16384" width="9.140625" style="236"/>
  </cols>
  <sheetData>
    <row r="1" spans="1:15" ht="15.75" thickBot="1" x14ac:dyDescent="0.3">
      <c r="B1" s="237"/>
      <c r="E1" s="641"/>
      <c r="F1" s="642"/>
      <c r="G1" s="642"/>
      <c r="H1" s="642"/>
      <c r="I1" s="642"/>
      <c r="J1" s="642"/>
      <c r="K1" s="642"/>
      <c r="L1" s="643"/>
      <c r="M1" s="238"/>
    </row>
    <row r="2" spans="1:15" ht="16.5" thickTop="1" thickBot="1" x14ac:dyDescent="0.3">
      <c r="E2" s="644"/>
      <c r="F2" s="645"/>
      <c r="G2" s="645"/>
      <c r="H2" s="645"/>
      <c r="I2" s="645"/>
      <c r="J2" s="645"/>
      <c r="K2" s="645"/>
      <c r="L2" s="646"/>
      <c r="M2" s="238"/>
    </row>
    <row r="3" spans="1:15" ht="15.75" thickTop="1" thickBot="1" x14ac:dyDescent="0.25">
      <c r="A3" s="239"/>
      <c r="B3" s="240" t="e">
        <f>1+K8/100+K10/100+K11/100+K12/100</f>
        <v>#VALUE!</v>
      </c>
      <c r="E3" s="617"/>
      <c r="F3" s="618"/>
      <c r="G3" s="618"/>
      <c r="H3" s="618"/>
      <c r="I3" s="618"/>
      <c r="J3" s="618"/>
      <c r="K3" s="618"/>
      <c r="L3" s="619"/>
      <c r="M3" s="241"/>
    </row>
    <row r="4" spans="1:15" ht="20.100000000000001" customHeight="1" thickTop="1" x14ac:dyDescent="0.2">
      <c r="A4" s="239"/>
      <c r="B4" s="240">
        <f>1+K13/100+K14/100+K15/100+K16/100</f>
        <v>1.0608000000000002</v>
      </c>
      <c r="E4" s="1" t="str">
        <f>ORÇAMENTO!G1</f>
        <v>OBJETO:</v>
      </c>
      <c r="F4" s="2" t="str">
        <f>ORÇAMENTO!H1</f>
        <v>SISTEMA DE ABASTECIMENTO DE ÁGUA, SISTEMA DE ESGOTAMENTO SANITÁRIO E ILUMINAÇÃO PÚBLICA</v>
      </c>
      <c r="G4" s="242"/>
      <c r="H4" s="243"/>
      <c r="I4" s="243"/>
      <c r="J4" s="4"/>
      <c r="K4" s="4"/>
      <c r="L4" s="5"/>
      <c r="M4" s="244"/>
      <c r="N4" s="49"/>
      <c r="O4" s="49"/>
    </row>
    <row r="5" spans="1:15" ht="20.100000000000001" customHeight="1" thickBot="1" x14ac:dyDescent="0.25">
      <c r="E5" s="8" t="str">
        <f>ORÇAMENTO!G2</f>
        <v>CONTRATANTE:</v>
      </c>
      <c r="F5" s="9" t="str">
        <f>ORÇAMENTO!H2</f>
        <v>PREFEITURA MUNICIPAL DE ÁGUA BOA - MT</v>
      </c>
      <c r="G5" s="245"/>
      <c r="J5" s="11"/>
      <c r="K5" s="11"/>
      <c r="L5" s="12"/>
      <c r="M5" s="244"/>
      <c r="N5" s="49"/>
      <c r="O5" s="49"/>
    </row>
    <row r="6" spans="1:15" ht="20.100000000000001" customHeight="1" thickTop="1" thickBot="1" x14ac:dyDescent="0.25">
      <c r="A6" s="239"/>
      <c r="B6" s="240">
        <f>1+K12/100+K14/100+K15/100</f>
        <v>1.0775000000000001</v>
      </c>
      <c r="E6" s="8" t="str">
        <f>ORÇAMENTO!G3</f>
        <v>LOCAL:</v>
      </c>
      <c r="F6" s="9" t="str">
        <f>ORÇAMENTO!H3</f>
        <v>AVENIDA LINDENMAYR</v>
      </c>
      <c r="G6" s="245"/>
      <c r="J6" s="11"/>
      <c r="K6" s="11"/>
      <c r="L6" s="12"/>
      <c r="M6" s="246"/>
      <c r="N6" s="49"/>
      <c r="O6" s="49"/>
    </row>
    <row r="7" spans="1:15" ht="20.100000000000001" customHeight="1" thickTop="1" x14ac:dyDescent="0.2">
      <c r="A7" s="239"/>
      <c r="B7" s="240">
        <f>1+K13/100+K15/100+K16/100</f>
        <v>1.0497000000000001</v>
      </c>
      <c r="E7" s="8" t="str">
        <f>ORÇAMENTO!G4</f>
        <v>ÁREA TOTAL:</v>
      </c>
      <c r="F7" s="247">
        <f>ORÇAMENTO!H4</f>
        <v>47042.55</v>
      </c>
      <c r="G7" s="245"/>
      <c r="J7" s="11"/>
      <c r="K7" s="11"/>
      <c r="L7" s="12"/>
      <c r="M7" s="246"/>
      <c r="N7" s="49"/>
      <c r="O7" s="49"/>
    </row>
    <row r="8" spans="1:15" ht="20.100000000000001" customHeight="1" x14ac:dyDescent="0.2">
      <c r="A8" s="239"/>
      <c r="B8" s="248">
        <f>1+K14/100</f>
        <v>1.0111000000000001</v>
      </c>
      <c r="E8" s="14" t="str">
        <f>ORÇAMENTO!G5</f>
        <v>EXTENSÃO TOTAL:</v>
      </c>
      <c r="F8" s="249">
        <f>ORÇAMENTO!H5</f>
        <v>2571.46</v>
      </c>
      <c r="G8" s="250"/>
      <c r="H8" s="251"/>
      <c r="I8" s="251"/>
      <c r="J8" s="252"/>
      <c r="K8" s="252"/>
      <c r="L8" s="253"/>
      <c r="M8" s="246"/>
      <c r="N8" s="49"/>
      <c r="O8" s="49"/>
    </row>
    <row r="9" spans="1:15" ht="22.5" customHeight="1" x14ac:dyDescent="0.2">
      <c r="B9" s="254"/>
      <c r="E9" s="647" t="str">
        <f>CONCATENATE("BDI - BENEFICIOS E DESPESAS INDIRETAS (SERVIÇOS) - ",ORÇAMENTO!P2)</f>
        <v>BDI - BENEFICIOS E DESPESAS INDIRETAS (SERVIÇOS) - DESONERADO</v>
      </c>
      <c r="F9" s="648"/>
      <c r="G9" s="648"/>
      <c r="H9" s="648"/>
      <c r="I9" s="648"/>
      <c r="J9" s="648"/>
      <c r="K9" s="648"/>
      <c r="L9" s="649"/>
      <c r="M9" s="255"/>
      <c r="N9" s="49"/>
      <c r="O9" s="49"/>
    </row>
    <row r="10" spans="1:15" ht="15" x14ac:dyDescent="0.2">
      <c r="E10" s="650" t="s">
        <v>201</v>
      </c>
      <c r="F10" s="652" t="s">
        <v>202</v>
      </c>
      <c r="G10" s="652"/>
      <c r="H10" s="652"/>
      <c r="I10" s="652"/>
      <c r="J10" s="652"/>
      <c r="K10" s="652" t="s">
        <v>203</v>
      </c>
      <c r="L10" s="654"/>
      <c r="M10" s="256"/>
    </row>
    <row r="11" spans="1:15" ht="15" x14ac:dyDescent="0.2">
      <c r="E11" s="651"/>
      <c r="F11" s="653"/>
      <c r="G11" s="653"/>
      <c r="H11" s="653"/>
      <c r="I11" s="653"/>
      <c r="J11" s="653"/>
      <c r="K11" s="653" t="s">
        <v>204</v>
      </c>
      <c r="L11" s="655"/>
      <c r="M11" s="256"/>
    </row>
    <row r="12" spans="1:15" ht="15.75" thickBot="1" x14ac:dyDescent="0.25">
      <c r="B12" s="257" t="s">
        <v>205</v>
      </c>
      <c r="C12" s="257" t="s">
        <v>206</v>
      </c>
      <c r="D12" s="257"/>
      <c r="E12" s="258">
        <v>1</v>
      </c>
      <c r="F12" s="638" t="s">
        <v>207</v>
      </c>
      <c r="G12" s="638"/>
      <c r="H12" s="638"/>
      <c r="I12" s="638"/>
      <c r="J12" s="638"/>
      <c r="K12" s="639">
        <f>K13+K14+K15+K16</f>
        <v>6.08</v>
      </c>
      <c r="L12" s="640"/>
      <c r="M12" s="259"/>
    </row>
    <row r="13" spans="1:15" ht="15.75" thickBot="1" x14ac:dyDescent="0.3">
      <c r="B13" s="260">
        <v>5.5</v>
      </c>
      <c r="C13" s="261">
        <v>3</v>
      </c>
      <c r="D13" s="262"/>
      <c r="E13" s="263" t="s">
        <v>208</v>
      </c>
      <c r="F13" s="631" t="s">
        <v>209</v>
      </c>
      <c r="G13" s="631"/>
      <c r="H13" s="631"/>
      <c r="I13" s="631"/>
      <c r="J13" s="631"/>
      <c r="K13" s="630">
        <v>4.01</v>
      </c>
      <c r="L13" s="630"/>
      <c r="M13" s="264"/>
      <c r="N13" s="236">
        <f>1+K13/100+K15/100+K16/100</f>
        <v>1.0497000000000001</v>
      </c>
    </row>
    <row r="14" spans="1:15" ht="15.75" thickBot="1" x14ac:dyDescent="0.3">
      <c r="B14" s="260">
        <v>1.39</v>
      </c>
      <c r="C14" s="261">
        <v>0.59</v>
      </c>
      <c r="D14" s="262"/>
      <c r="E14" s="263" t="s">
        <v>210</v>
      </c>
      <c r="F14" s="631" t="s">
        <v>211</v>
      </c>
      <c r="G14" s="631"/>
      <c r="H14" s="631"/>
      <c r="I14" s="631"/>
      <c r="J14" s="631"/>
      <c r="K14" s="630">
        <v>1.1100000000000001</v>
      </c>
      <c r="L14" s="630"/>
      <c r="M14" s="264"/>
      <c r="N14" s="236">
        <f>1+K18/100</f>
        <v>1.073</v>
      </c>
    </row>
    <row r="15" spans="1:15" ht="15.75" thickBot="1" x14ac:dyDescent="0.3">
      <c r="B15" s="260">
        <v>1.27</v>
      </c>
      <c r="C15" s="261">
        <v>0.97</v>
      </c>
      <c r="D15" s="262"/>
      <c r="E15" s="263" t="s">
        <v>212</v>
      </c>
      <c r="F15" s="631" t="s">
        <v>213</v>
      </c>
      <c r="G15" s="631"/>
      <c r="H15" s="631"/>
      <c r="I15" s="631"/>
      <c r="J15" s="631"/>
      <c r="K15" s="630">
        <v>0.56000000000000005</v>
      </c>
      <c r="L15" s="630"/>
      <c r="M15" s="264"/>
      <c r="N15" s="236">
        <f>1+K14/100</f>
        <v>1.0111000000000001</v>
      </c>
    </row>
    <row r="16" spans="1:15" ht="15" x14ac:dyDescent="0.25">
      <c r="B16" s="262"/>
      <c r="C16" s="262"/>
      <c r="D16" s="262"/>
      <c r="E16" s="263" t="s">
        <v>214</v>
      </c>
      <c r="F16" s="631" t="s">
        <v>215</v>
      </c>
      <c r="G16" s="631"/>
      <c r="H16" s="631"/>
      <c r="I16" s="631"/>
      <c r="J16" s="631"/>
      <c r="K16" s="630">
        <v>0.4</v>
      </c>
      <c r="L16" s="630"/>
      <c r="M16" s="264"/>
      <c r="N16" s="236">
        <f>1-K21/100</f>
        <v>0.89849999999999997</v>
      </c>
    </row>
    <row r="17" spans="2:14" x14ac:dyDescent="0.2">
      <c r="B17" s="262"/>
      <c r="C17" s="262"/>
      <c r="D17" s="262"/>
      <c r="E17" s="635"/>
      <c r="F17" s="636"/>
      <c r="G17" s="636"/>
      <c r="H17" s="636"/>
      <c r="I17" s="636"/>
      <c r="J17" s="636"/>
      <c r="K17" s="636"/>
      <c r="L17" s="637"/>
      <c r="M17" s="241"/>
      <c r="N17" s="236">
        <f>N13*N14*N15/N16</f>
        <v>1.2674795124207012</v>
      </c>
    </row>
    <row r="18" spans="2:14" ht="15.75" thickBot="1" x14ac:dyDescent="0.25">
      <c r="B18" s="266"/>
      <c r="C18" s="266"/>
      <c r="D18" s="266"/>
      <c r="E18" s="258" t="s">
        <v>216</v>
      </c>
      <c r="F18" s="638" t="s">
        <v>217</v>
      </c>
      <c r="G18" s="638"/>
      <c r="H18" s="638"/>
      <c r="I18" s="638"/>
      <c r="J18" s="638"/>
      <c r="K18" s="639">
        <f>K19</f>
        <v>7.3</v>
      </c>
      <c r="L18" s="640"/>
      <c r="M18" s="259"/>
      <c r="N18" s="267">
        <f>N17-1</f>
        <v>0.26747951242070123</v>
      </c>
    </row>
    <row r="19" spans="2:14" ht="15.75" thickBot="1" x14ac:dyDescent="0.3">
      <c r="B19" s="260">
        <v>8.9600000000000009</v>
      </c>
      <c r="C19" s="261">
        <v>6.16</v>
      </c>
      <c r="E19" s="263" t="s">
        <v>218</v>
      </c>
      <c r="F19" s="631" t="s">
        <v>219</v>
      </c>
      <c r="G19" s="631"/>
      <c r="H19" s="631"/>
      <c r="I19" s="631"/>
      <c r="J19" s="631"/>
      <c r="K19" s="630">
        <v>7.3</v>
      </c>
      <c r="L19" s="630"/>
      <c r="M19" s="264"/>
    </row>
    <row r="20" spans="2:14" x14ac:dyDescent="0.2">
      <c r="D20" s="262"/>
      <c r="E20" s="635"/>
      <c r="F20" s="636"/>
      <c r="G20" s="636"/>
      <c r="H20" s="636"/>
      <c r="I20" s="636"/>
      <c r="J20" s="636"/>
      <c r="K20" s="636"/>
      <c r="L20" s="637"/>
      <c r="M20" s="241"/>
    </row>
    <row r="21" spans="2:14" ht="15" x14ac:dyDescent="0.2">
      <c r="E21" s="258" t="s">
        <v>220</v>
      </c>
      <c r="F21" s="638" t="s">
        <v>221</v>
      </c>
      <c r="G21" s="638"/>
      <c r="H21" s="638"/>
      <c r="I21" s="638"/>
      <c r="J21" s="638"/>
      <c r="K21" s="639">
        <f>K22+K23+K24+K25</f>
        <v>10.15</v>
      </c>
      <c r="L21" s="640"/>
      <c r="M21" s="259"/>
    </row>
    <row r="22" spans="2:14" x14ac:dyDescent="0.2">
      <c r="E22" s="263" t="s">
        <v>222</v>
      </c>
      <c r="F22" s="631" t="s">
        <v>223</v>
      </c>
      <c r="G22" s="631"/>
      <c r="H22" s="631"/>
      <c r="I22" s="631"/>
      <c r="J22" s="631"/>
      <c r="K22" s="630">
        <f>(I32*I33)*100</f>
        <v>2</v>
      </c>
      <c r="L22" s="630"/>
      <c r="M22" s="264"/>
    </row>
    <row r="23" spans="2:14" x14ac:dyDescent="0.2">
      <c r="C23" s="267"/>
      <c r="D23" s="267"/>
      <c r="E23" s="263" t="s">
        <v>224</v>
      </c>
      <c r="F23" s="628" t="s">
        <v>225</v>
      </c>
      <c r="G23" s="628"/>
      <c r="H23" s="628"/>
      <c r="I23" s="628"/>
      <c r="J23" s="628"/>
      <c r="K23" s="629">
        <v>3</v>
      </c>
      <c r="L23" s="630"/>
      <c r="M23" s="264"/>
    </row>
    <row r="24" spans="2:14" x14ac:dyDescent="0.2">
      <c r="B24" s="268">
        <f>1+K19/100</f>
        <v>1.073</v>
      </c>
      <c r="E24" s="265" t="s">
        <v>226</v>
      </c>
      <c r="F24" s="631" t="s">
        <v>227</v>
      </c>
      <c r="G24" s="631"/>
      <c r="H24" s="631"/>
      <c r="I24" s="631"/>
      <c r="J24" s="631"/>
      <c r="K24" s="630">
        <v>0.65</v>
      </c>
      <c r="L24" s="632"/>
      <c r="M24" s="264"/>
    </row>
    <row r="25" spans="2:14" x14ac:dyDescent="0.2">
      <c r="B25" s="268">
        <f>1-K21/100</f>
        <v>0.89849999999999997</v>
      </c>
      <c r="E25" s="263" t="s">
        <v>228</v>
      </c>
      <c r="F25" s="633" t="s">
        <v>229</v>
      </c>
      <c r="G25" s="633"/>
      <c r="H25" s="633"/>
      <c r="I25" s="633"/>
      <c r="J25" s="633"/>
      <c r="K25" s="634">
        <f>IF(ORÇAMENTO!P2="DESONERADO",4.5,0)</f>
        <v>4.5</v>
      </c>
      <c r="L25" s="630"/>
      <c r="M25" s="264"/>
    </row>
    <row r="26" spans="2:14" x14ac:dyDescent="0.2">
      <c r="B26" s="268">
        <f>B7*B8*B24</f>
        <v>1.1388303419100003</v>
      </c>
      <c r="E26" s="617" t="s">
        <v>230</v>
      </c>
      <c r="F26" s="618"/>
      <c r="G26" s="618"/>
      <c r="H26" s="618"/>
      <c r="I26" s="618"/>
      <c r="J26" s="618"/>
      <c r="K26" s="618"/>
      <c r="L26" s="619"/>
      <c r="M26" s="241"/>
    </row>
    <row r="27" spans="2:14" x14ac:dyDescent="0.2">
      <c r="B27" s="268">
        <f>B26/B25</f>
        <v>1.2674795124207017</v>
      </c>
      <c r="E27" s="620" t="s">
        <v>231</v>
      </c>
      <c r="F27" s="621"/>
      <c r="G27" s="621"/>
      <c r="H27" s="621"/>
      <c r="I27" s="621"/>
      <c r="J27" s="621"/>
      <c r="K27" s="621"/>
      <c r="L27" s="622"/>
      <c r="M27" s="269"/>
    </row>
    <row r="28" spans="2:14" ht="15" x14ac:dyDescent="0.2">
      <c r="B28" s="248">
        <f>B27-1</f>
        <v>0.26747951242070167</v>
      </c>
      <c r="E28" s="623" t="s">
        <v>232</v>
      </c>
      <c r="F28" s="623"/>
      <c r="G28" s="623"/>
      <c r="H28" s="623"/>
      <c r="I28" s="623"/>
      <c r="J28" s="623"/>
      <c r="K28" s="624">
        <f>TRUNC(N18,4)</f>
        <v>0.26740000000000003</v>
      </c>
      <c r="L28" s="624"/>
      <c r="M28" s="270"/>
    </row>
    <row r="29" spans="2:14" ht="15.75" thickBot="1" x14ac:dyDescent="0.25">
      <c r="B29" s="271">
        <f>B28</f>
        <v>0.26747951242070167</v>
      </c>
      <c r="E29" s="623"/>
      <c r="F29" s="623"/>
      <c r="G29" s="623"/>
      <c r="H29" s="623"/>
      <c r="I29" s="623"/>
      <c r="J29" s="623"/>
      <c r="K29" s="624"/>
      <c r="L29" s="624"/>
      <c r="M29" s="270"/>
    </row>
    <row r="30" spans="2:14" ht="15.75" thickTop="1" x14ac:dyDescent="0.2">
      <c r="E30" s="625" t="s">
        <v>233</v>
      </c>
      <c r="F30" s="626"/>
      <c r="G30" s="626"/>
      <c r="H30" s="626"/>
      <c r="I30" s="626"/>
      <c r="J30" s="626"/>
      <c r="K30" s="626"/>
      <c r="L30" s="627"/>
      <c r="M30" s="272"/>
    </row>
    <row r="31" spans="2:14" ht="24.75" customHeight="1" x14ac:dyDescent="0.2">
      <c r="E31" s="273"/>
      <c r="F31" s="274"/>
      <c r="G31" s="274"/>
      <c r="H31" s="274"/>
      <c r="I31" s="274"/>
      <c r="J31" s="274"/>
      <c r="K31" s="274"/>
      <c r="L31" s="275"/>
      <c r="M31" s="276"/>
    </row>
    <row r="32" spans="2:14" ht="15" x14ac:dyDescent="0.2">
      <c r="E32" s="277"/>
      <c r="F32" s="278"/>
      <c r="G32" s="279"/>
      <c r="H32" s="279"/>
      <c r="I32" s="280">
        <v>0.04</v>
      </c>
      <c r="J32" s="621" t="s">
        <v>234</v>
      </c>
      <c r="K32" s="621"/>
      <c r="L32" s="281"/>
    </row>
    <row r="33" spans="5:12" ht="10.5" customHeight="1" x14ac:dyDescent="0.2">
      <c r="E33" s="277"/>
      <c r="F33" s="278"/>
      <c r="G33" s="282"/>
      <c r="H33" s="282"/>
      <c r="I33" s="280">
        <v>0.5</v>
      </c>
      <c r="J33" s="616" t="s">
        <v>235</v>
      </c>
      <c r="K33" s="616"/>
      <c r="L33" s="281"/>
    </row>
    <row r="34" spans="5:12" ht="11.25" customHeight="1" x14ac:dyDescent="0.2">
      <c r="E34" s="277"/>
      <c r="F34" s="284"/>
      <c r="G34" s="283"/>
      <c r="H34" s="285"/>
      <c r="J34" s="236" t="s">
        <v>236</v>
      </c>
      <c r="L34" s="281"/>
    </row>
    <row r="35" spans="5:12" ht="13.5" customHeight="1" x14ac:dyDescent="0.2">
      <c r="E35" s="286"/>
      <c r="F35" s="287"/>
      <c r="G35" s="288"/>
      <c r="H35" s="289"/>
      <c r="I35" s="251"/>
      <c r="J35" s="251"/>
      <c r="K35" s="251"/>
      <c r="L35" s="290"/>
    </row>
    <row r="36" spans="5:12" ht="21.6" customHeight="1" x14ac:dyDescent="0.2"/>
  </sheetData>
  <mergeCells count="41">
    <mergeCell ref="E1:L1"/>
    <mergeCell ref="E2:L2"/>
    <mergeCell ref="E3:L3"/>
    <mergeCell ref="E9:L9"/>
    <mergeCell ref="E10:E11"/>
    <mergeCell ref="F10:J11"/>
    <mergeCell ref="K10:L10"/>
    <mergeCell ref="K11:L11"/>
    <mergeCell ref="F12:J12"/>
    <mergeCell ref="K12:L12"/>
    <mergeCell ref="F13:J13"/>
    <mergeCell ref="K13:L13"/>
    <mergeCell ref="F14:J14"/>
    <mergeCell ref="K14:L14"/>
    <mergeCell ref="F22:J22"/>
    <mergeCell ref="K22:L22"/>
    <mergeCell ref="F15:J15"/>
    <mergeCell ref="K15:L15"/>
    <mergeCell ref="F16:J16"/>
    <mergeCell ref="K16:L16"/>
    <mergeCell ref="E17:L17"/>
    <mergeCell ref="F18:J18"/>
    <mergeCell ref="K18:L18"/>
    <mergeCell ref="F19:J19"/>
    <mergeCell ref="K19:L19"/>
    <mergeCell ref="E20:L20"/>
    <mergeCell ref="F21:J21"/>
    <mergeCell ref="K21:L21"/>
    <mergeCell ref="F23:J23"/>
    <mergeCell ref="K23:L23"/>
    <mergeCell ref="F24:J24"/>
    <mergeCell ref="K24:L24"/>
    <mergeCell ref="F25:J25"/>
    <mergeCell ref="K25:L25"/>
    <mergeCell ref="J33:K33"/>
    <mergeCell ref="E26:L26"/>
    <mergeCell ref="E27:L27"/>
    <mergeCell ref="E28:J29"/>
    <mergeCell ref="K28:L29"/>
    <mergeCell ref="E30:L30"/>
    <mergeCell ref="J32:K32"/>
  </mergeCells>
  <conditionalFormatting sqref="F7:F8">
    <cfRule type="expression" dxfId="25" priority="1">
      <formula>$H7="VERIFICAR CÓDIGO"</formula>
    </cfRule>
  </conditionalFormatting>
  <dataValidations count="1">
    <dataValidation type="list" allowBlank="1" showInputMessage="1" showErrorMessage="1" sqref="M5" xr:uid="{0143F80E-82E6-44E7-BC54-E30EDDB3EF96}">
      <formula1>$O$1:$O$2</formula1>
    </dataValidation>
  </dataValidations>
  <printOptions horizontalCentered="1"/>
  <pageMargins left="0.59055118110236227" right="0.59055118110236227" top="1.7716535433070868" bottom="0.78740157480314965" header="0" footer="0"/>
  <pageSetup paperSize="9" scale="81" fitToHeight="100" orientation="landscape" r:id="rId1"/>
  <headerFooter scaleWithDoc="0">
    <oddHeader>&amp;L&amp;G</oddHeader>
    <oddFooter>&amp;L
_____________________________
MARIANO KOLANKIEWICZ FILHO
Prefeito Municipal&amp;R
_____________________________
Andrea G. de Oliveira Matos
Engenheira Civil
CREA 120.004.431-2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D748E-5AAE-457B-9A12-BFC6D60D0743}">
  <sheetPr codeName="Plan3">
    <tabColor theme="9" tint="-0.249977111117893"/>
    <pageSetUpPr fitToPage="1"/>
  </sheetPr>
  <dimension ref="A2:HD17"/>
  <sheetViews>
    <sheetView showGridLines="0" showZeros="0" view="pageBreakPreview" zoomScaleNormal="115" zoomScaleSheetLayoutView="100" workbookViewId="0">
      <selection activeCell="L13" sqref="L13"/>
    </sheetView>
  </sheetViews>
  <sheetFormatPr defaultColWidth="9.140625" defaultRowHeight="14.25" x14ac:dyDescent="0.25"/>
  <cols>
    <col min="1" max="1" width="21.42578125" style="300" bestFit="1" customWidth="1"/>
    <col min="2" max="2" width="62.42578125" style="300" customWidth="1"/>
    <col min="3" max="6" width="20.28515625" style="300" customWidth="1"/>
    <col min="7" max="16384" width="9.140625" style="300"/>
  </cols>
  <sheetData>
    <row r="2" spans="1:212" s="294" customFormat="1" ht="20.100000000000001" customHeight="1" x14ac:dyDescent="0.2">
      <c r="A2" s="1" t="str">
        <f>RESUMO!B1</f>
        <v>OBJETO:</v>
      </c>
      <c r="B2" s="291" t="str">
        <f>RESUMO!C1</f>
        <v>SISTEMA DE ABASTECIMENTO DE ÁGUA, SISTEMA DE ESGOTAMENTO SANITÁRIO E ILUMINAÇÃO PÚBLICA</v>
      </c>
      <c r="C2" s="292"/>
      <c r="D2" s="292"/>
      <c r="E2" s="2"/>
      <c r="F2" s="293"/>
    </row>
    <row r="3" spans="1:212" s="294" customFormat="1" ht="20.100000000000001" customHeight="1" x14ac:dyDescent="0.2">
      <c r="A3" s="8" t="str">
        <f>RESUMO!B2</f>
        <v>CONTRATANTE:</v>
      </c>
      <c r="B3" s="295" t="str">
        <f>RESUMO!C2</f>
        <v>PREFEITURA MUNICIPAL DE ÁGUA BOA - MT</v>
      </c>
      <c r="E3" s="9"/>
      <c r="F3" s="296"/>
    </row>
    <row r="4" spans="1:212" s="294" customFormat="1" ht="20.100000000000001" customHeight="1" x14ac:dyDescent="0.2">
      <c r="A4" s="8" t="str">
        <f>RESUMO!B3</f>
        <v>LOCAL:</v>
      </c>
      <c r="B4" s="295" t="str">
        <f>RESUMO!C3</f>
        <v>AVENIDA LINDENMAYR</v>
      </c>
      <c r="E4" s="9"/>
      <c r="F4" s="296"/>
    </row>
    <row r="5" spans="1:212" s="294" customFormat="1" ht="20.100000000000001" customHeight="1" x14ac:dyDescent="0.2">
      <c r="A5" s="8" t="str">
        <f>RESUMO!B4</f>
        <v>ÁREA TOTAL:</v>
      </c>
      <c r="B5" s="247">
        <f>RESUMO!C4</f>
        <v>47042.55</v>
      </c>
      <c r="E5" s="9"/>
      <c r="F5" s="296"/>
    </row>
    <row r="6" spans="1:212" s="294" customFormat="1" ht="20.100000000000001" customHeight="1" x14ac:dyDescent="0.2">
      <c r="A6" s="14" t="str">
        <f>RESUMO!B5</f>
        <v>EXTENSÃO TOTAL:</v>
      </c>
      <c r="B6" s="249">
        <f>RESUMO!C5</f>
        <v>2571.46</v>
      </c>
      <c r="C6" s="297"/>
      <c r="D6" s="297"/>
      <c r="E6" s="298"/>
      <c r="F6" s="299"/>
    </row>
    <row r="7" spans="1:212" ht="25.5" customHeight="1" x14ac:dyDescent="0.25">
      <c r="A7" s="658" t="str">
        <f>CONCATENATE("QUADRO DE COMPOSIÇÃO DE INVESTIMENTO - QCI - ",ORÇAMENTO!P2)</f>
        <v>QUADRO DE COMPOSIÇÃO DE INVESTIMENTO - QCI - DESONERADO</v>
      </c>
      <c r="B7" s="659"/>
      <c r="C7" s="659"/>
      <c r="D7" s="659"/>
      <c r="E7" s="659"/>
      <c r="F7" s="660"/>
    </row>
    <row r="8" spans="1:212" ht="14.25" customHeight="1" x14ac:dyDescent="0.25">
      <c r="A8" s="661" t="s">
        <v>237</v>
      </c>
      <c r="B8" s="661" t="s">
        <v>238</v>
      </c>
      <c r="C8" s="662" t="s">
        <v>239</v>
      </c>
      <c r="D8" s="662" t="s">
        <v>240</v>
      </c>
      <c r="E8" s="662" t="s">
        <v>241</v>
      </c>
      <c r="F8" s="662" t="s">
        <v>242</v>
      </c>
    </row>
    <row r="9" spans="1:212" ht="27.75" customHeight="1" x14ac:dyDescent="0.25">
      <c r="A9" s="661"/>
      <c r="B9" s="661"/>
      <c r="C9" s="662"/>
      <c r="D9" s="662"/>
      <c r="E9" s="662"/>
      <c r="F9" s="662"/>
    </row>
    <row r="10" spans="1:212" ht="15" x14ac:dyDescent="0.25">
      <c r="A10" s="301"/>
      <c r="B10" s="302"/>
      <c r="C10" s="303"/>
      <c r="D10" s="304"/>
      <c r="E10" s="305"/>
      <c r="F10" s="306">
        <f>C10+D10</f>
        <v>0</v>
      </c>
    </row>
    <row r="11" spans="1:212" ht="15" x14ac:dyDescent="0.25">
      <c r="A11" s="307"/>
      <c r="B11" s="308"/>
      <c r="C11" s="309"/>
      <c r="D11" s="310"/>
      <c r="E11" s="311"/>
      <c r="F11" s="312"/>
    </row>
    <row r="12" spans="1:212" ht="15" x14ac:dyDescent="0.25">
      <c r="A12" s="313"/>
      <c r="B12" s="314" t="s">
        <v>243</v>
      </c>
      <c r="C12" s="315">
        <v>0.96</v>
      </c>
      <c r="D12" s="315">
        <v>0.04</v>
      </c>
      <c r="E12" s="316">
        <f>E13</f>
        <v>0</v>
      </c>
      <c r="F12" s="316">
        <f ca="1">F13</f>
        <v>2930608.11</v>
      </c>
    </row>
    <row r="13" spans="1:212" ht="15" x14ac:dyDescent="0.25">
      <c r="A13" s="317"/>
      <c r="B13" s="318" t="s">
        <v>244</v>
      </c>
      <c r="C13" s="319">
        <f ca="1">RESUMO!D12*0.96</f>
        <v>2813383.7856000001</v>
      </c>
      <c r="D13" s="319">
        <f ca="1">RESUMO!D12*0.04</f>
        <v>117224.32440000001</v>
      </c>
      <c r="E13" s="319"/>
      <c r="F13" s="319">
        <f ca="1">SUM(C13:E13)</f>
        <v>2930608.11</v>
      </c>
      <c r="G13" s="320"/>
      <c r="H13" s="320"/>
      <c r="I13" s="320"/>
      <c r="J13" s="321"/>
      <c r="K13" s="322"/>
      <c r="L13" s="320"/>
      <c r="M13" s="320"/>
      <c r="N13" s="320"/>
      <c r="O13" s="320"/>
      <c r="P13" s="321"/>
      <c r="Q13" s="322"/>
      <c r="R13" s="320"/>
      <c r="S13" s="320"/>
      <c r="T13" s="320"/>
      <c r="U13" s="320"/>
      <c r="V13" s="321"/>
      <c r="W13" s="322"/>
      <c r="X13" s="320"/>
      <c r="Y13" s="320"/>
      <c r="Z13" s="320"/>
      <c r="AA13" s="320"/>
      <c r="AB13" s="321"/>
      <c r="AC13" s="322"/>
      <c r="AD13" s="320"/>
      <c r="AE13" s="320"/>
      <c r="AF13" s="320"/>
      <c r="AG13" s="320"/>
      <c r="AH13" s="321"/>
      <c r="AI13" s="322"/>
      <c r="AJ13" s="320"/>
      <c r="AK13" s="320"/>
      <c r="AL13" s="320"/>
      <c r="AM13" s="320"/>
      <c r="AN13" s="321"/>
      <c r="AO13" s="322"/>
      <c r="AP13" s="320"/>
      <c r="AQ13" s="320"/>
      <c r="AR13" s="320"/>
      <c r="AS13" s="320"/>
      <c r="AT13" s="321"/>
      <c r="AU13" s="322"/>
      <c r="AV13" s="320"/>
      <c r="AW13" s="320"/>
      <c r="AX13" s="320"/>
      <c r="AY13" s="320"/>
      <c r="AZ13" s="321"/>
      <c r="BA13" s="322"/>
      <c r="BB13" s="320"/>
      <c r="BC13" s="320"/>
      <c r="BD13" s="320"/>
      <c r="BE13" s="320"/>
      <c r="BF13" s="321"/>
      <c r="BG13" s="322"/>
      <c r="BH13" s="320"/>
      <c r="BI13" s="320"/>
      <c r="BJ13" s="320"/>
      <c r="BK13" s="320"/>
      <c r="BL13" s="321"/>
      <c r="BM13" s="322"/>
      <c r="BN13" s="320"/>
      <c r="BO13" s="320"/>
      <c r="BP13" s="320"/>
      <c r="BQ13" s="320"/>
      <c r="BR13" s="321"/>
      <c r="BS13" s="322"/>
      <c r="BT13" s="320"/>
      <c r="BU13" s="320"/>
      <c r="BV13" s="320"/>
      <c r="BW13" s="320"/>
      <c r="BX13" s="321"/>
      <c r="BY13" s="322"/>
      <c r="BZ13" s="320"/>
      <c r="CA13" s="320"/>
      <c r="CB13" s="320"/>
      <c r="CC13" s="320"/>
      <c r="CD13" s="321"/>
      <c r="CE13" s="322"/>
      <c r="CF13" s="320"/>
      <c r="CG13" s="320"/>
      <c r="CH13" s="320"/>
      <c r="CI13" s="320"/>
      <c r="CJ13" s="321"/>
      <c r="CK13" s="322"/>
      <c r="CL13" s="320"/>
      <c r="CM13" s="320"/>
      <c r="CN13" s="320"/>
      <c r="CO13" s="320"/>
      <c r="CP13" s="321"/>
      <c r="CQ13" s="322"/>
      <c r="CR13" s="320"/>
      <c r="CS13" s="320"/>
      <c r="CT13" s="320"/>
      <c r="CU13" s="320"/>
      <c r="CV13" s="321"/>
      <c r="CW13" s="322"/>
      <c r="CX13" s="320"/>
      <c r="CY13" s="320"/>
      <c r="CZ13" s="320"/>
      <c r="DA13" s="320"/>
      <c r="DB13" s="321"/>
      <c r="DC13" s="322"/>
      <c r="DD13" s="320"/>
      <c r="DE13" s="320"/>
      <c r="DF13" s="320"/>
      <c r="DG13" s="320"/>
      <c r="DH13" s="321"/>
      <c r="DI13" s="322"/>
      <c r="DJ13" s="320"/>
      <c r="DK13" s="320"/>
      <c r="DL13" s="320"/>
      <c r="DM13" s="320"/>
      <c r="DN13" s="321"/>
      <c r="DO13" s="322"/>
      <c r="DP13" s="320"/>
      <c r="DQ13" s="320"/>
      <c r="DR13" s="320"/>
      <c r="DS13" s="320"/>
      <c r="DT13" s="321"/>
      <c r="DU13" s="322"/>
      <c r="DV13" s="320"/>
      <c r="DW13" s="320"/>
      <c r="DX13" s="320"/>
      <c r="DY13" s="320"/>
      <c r="DZ13" s="321"/>
      <c r="EA13" s="322"/>
      <c r="EB13" s="320"/>
      <c r="EC13" s="320"/>
      <c r="ED13" s="320"/>
      <c r="EE13" s="320"/>
      <c r="EF13" s="321"/>
      <c r="EG13" s="322"/>
      <c r="EH13" s="320"/>
      <c r="EI13" s="320"/>
      <c r="EJ13" s="320"/>
      <c r="EK13" s="320"/>
      <c r="EL13" s="321"/>
      <c r="EM13" s="322"/>
      <c r="EN13" s="320"/>
      <c r="EO13" s="320"/>
      <c r="EP13" s="320"/>
      <c r="EQ13" s="320"/>
      <c r="ER13" s="321"/>
      <c r="ES13" s="322"/>
      <c r="ET13" s="320"/>
      <c r="EU13" s="320"/>
      <c r="EV13" s="320"/>
      <c r="EW13" s="320"/>
      <c r="EX13" s="321"/>
      <c r="EY13" s="322"/>
      <c r="EZ13" s="320"/>
      <c r="FA13" s="320"/>
      <c r="FB13" s="320"/>
      <c r="FC13" s="320"/>
      <c r="FD13" s="321"/>
      <c r="FE13" s="322"/>
      <c r="FF13" s="320"/>
      <c r="FG13" s="320"/>
      <c r="FH13" s="320"/>
      <c r="FI13" s="320"/>
      <c r="FJ13" s="321"/>
      <c r="FK13" s="322"/>
      <c r="FL13" s="320"/>
      <c r="FM13" s="320"/>
      <c r="FN13" s="320"/>
      <c r="FO13" s="320"/>
      <c r="FP13" s="321"/>
      <c r="FQ13" s="322"/>
      <c r="FR13" s="320"/>
      <c r="FS13" s="320"/>
      <c r="FT13" s="320"/>
      <c r="FU13" s="320"/>
      <c r="FV13" s="321"/>
      <c r="FW13" s="322"/>
      <c r="FX13" s="320"/>
      <c r="FY13" s="320"/>
      <c r="FZ13" s="320"/>
      <c r="GA13" s="320"/>
      <c r="GB13" s="321"/>
      <c r="GC13" s="322"/>
      <c r="GD13" s="320"/>
      <c r="GE13" s="320"/>
      <c r="GF13" s="320"/>
      <c r="GG13" s="320"/>
      <c r="GH13" s="321"/>
      <c r="GI13" s="322"/>
      <c r="GJ13" s="320"/>
      <c r="GK13" s="320"/>
      <c r="GL13" s="320"/>
      <c r="GM13" s="320"/>
      <c r="GN13" s="321"/>
      <c r="GO13" s="322"/>
      <c r="GP13" s="320"/>
      <c r="GQ13" s="320"/>
      <c r="GR13" s="320"/>
      <c r="GS13" s="320"/>
      <c r="GT13" s="321"/>
      <c r="GU13" s="322"/>
      <c r="GV13" s="320"/>
      <c r="GW13" s="320"/>
      <c r="GX13" s="320"/>
      <c r="GY13" s="320"/>
      <c r="GZ13" s="321"/>
      <c r="HA13" s="322"/>
      <c r="HB13" s="320"/>
      <c r="HC13" s="320"/>
      <c r="HD13" s="320"/>
    </row>
    <row r="14" spans="1:212" x14ac:dyDescent="0.25">
      <c r="A14" s="323"/>
      <c r="B14" s="324"/>
      <c r="C14" s="325"/>
      <c r="D14" s="325"/>
      <c r="E14" s="325"/>
      <c r="F14" s="325"/>
    </row>
    <row r="15" spans="1:212" ht="20.100000000000001" customHeight="1" x14ac:dyDescent="0.25">
      <c r="A15" s="656" t="s">
        <v>245</v>
      </c>
      <c r="B15" s="657"/>
      <c r="C15" s="326">
        <f ca="1">SUM(C13)</f>
        <v>2813383.7856000001</v>
      </c>
      <c r="D15" s="326">
        <f ca="1">SUM(D13)</f>
        <v>117224.32440000001</v>
      </c>
      <c r="E15" s="326">
        <f>SUM(E12:E13)/2</f>
        <v>0</v>
      </c>
      <c r="F15" s="326">
        <f ca="1">SUM(F12:F13)/2</f>
        <v>2930608.11</v>
      </c>
    </row>
    <row r="17" spans="6:6" x14ac:dyDescent="0.25">
      <c r="F17" s="300" t="b">
        <f ca="1">F15=RESUMO!D12</f>
        <v>1</v>
      </c>
    </row>
  </sheetData>
  <mergeCells count="8">
    <mergeCell ref="A15:B15"/>
    <mergeCell ref="A7:F7"/>
    <mergeCell ref="A8:A9"/>
    <mergeCell ref="B8:B9"/>
    <mergeCell ref="C8:C9"/>
    <mergeCell ref="D8:D9"/>
    <mergeCell ref="E8:E9"/>
    <mergeCell ref="F8:F9"/>
  </mergeCells>
  <conditionalFormatting sqref="B5:B6">
    <cfRule type="expression" dxfId="24" priority="1">
      <formula>$H5="VERIFICAR CÓDIGO"</formula>
    </cfRule>
  </conditionalFormatting>
  <printOptions horizontalCentered="1"/>
  <pageMargins left="0.59055118110236227" right="0.59055118110236227" top="1.7716535433070868" bottom="0.78740157480314965" header="0" footer="0"/>
  <pageSetup paperSize="9" scale="81" firstPageNumber="25" fitToHeight="100" orientation="landscape" r:id="rId1"/>
  <headerFooter scaleWithDoc="0">
    <oddHeader>&amp;L&amp;G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B99B-3A12-4C12-823B-7F09BCD46C70}">
  <sheetPr codeName="Plan2">
    <tabColor theme="9" tint="-0.249977111117893"/>
    <pageSetUpPr fitToPage="1"/>
  </sheetPr>
  <dimension ref="A1:HT13"/>
  <sheetViews>
    <sheetView showGridLines="0" showZeros="0" view="pageBreakPreview" zoomScaleNormal="85" zoomScaleSheetLayoutView="100" workbookViewId="0">
      <selection activeCell="L13" sqref="L13"/>
    </sheetView>
  </sheetViews>
  <sheetFormatPr defaultColWidth="8.85546875" defaultRowHeight="14.25" x14ac:dyDescent="0.25"/>
  <cols>
    <col min="1" max="1" width="8.85546875" style="49"/>
    <col min="2" max="2" width="22.140625" style="49" customWidth="1"/>
    <col min="3" max="3" width="98.7109375" style="49" customWidth="1"/>
    <col min="4" max="4" width="30.7109375" style="351" customWidth="1"/>
    <col min="5" max="5" width="30" style="49" customWidth="1"/>
    <col min="6" max="6" width="13.28515625" style="49" customWidth="1"/>
    <col min="7" max="16384" width="8.85546875" style="49"/>
  </cols>
  <sheetData>
    <row r="1" spans="1:228" ht="15" x14ac:dyDescent="0.25">
      <c r="B1" s="1" t="str">
        <f>ORÇAMENTO!G1</f>
        <v>OBJETO:</v>
      </c>
      <c r="C1" s="291" t="str">
        <f>ORÇAMENTO!H1</f>
        <v>SISTEMA DE ABASTECIMENTO DE ÁGUA, SISTEMA DE ESGOTAMENTO SANITÁRIO E ILUMINAÇÃO PÚBLICA</v>
      </c>
      <c r="D1" s="327"/>
      <c r="E1" s="328"/>
    </row>
    <row r="2" spans="1:228" ht="20.100000000000001" customHeight="1" x14ac:dyDescent="0.25">
      <c r="B2" s="8" t="str">
        <f>ORÇAMENTO!G2</f>
        <v>CONTRATANTE:</v>
      </c>
      <c r="C2" s="295" t="str">
        <f>ORÇAMENTO!H2</f>
        <v>PREFEITURA MUNICIPAL DE ÁGUA BOA - MT</v>
      </c>
      <c r="D2" s="329"/>
      <c r="E2" s="330"/>
    </row>
    <row r="3" spans="1:228" ht="20.100000000000001" customHeight="1" x14ac:dyDescent="0.25">
      <c r="B3" s="8" t="str">
        <f>ORÇAMENTO!G3</f>
        <v>LOCAL:</v>
      </c>
      <c r="C3" s="295" t="str">
        <f>ORÇAMENTO!H3</f>
        <v>AVENIDA LINDENMAYR</v>
      </c>
      <c r="D3" s="329"/>
      <c r="E3" s="331"/>
    </row>
    <row r="4" spans="1:228" ht="20.100000000000001" customHeight="1" x14ac:dyDescent="0.25">
      <c r="B4" s="8" t="str">
        <f>ORÇAMENTO!G4</f>
        <v>ÁREA TOTAL:</v>
      </c>
      <c r="C4" s="247">
        <f>ORÇAMENTO!H4</f>
        <v>47042.55</v>
      </c>
      <c r="D4" s="329"/>
      <c r="E4" s="331"/>
    </row>
    <row r="5" spans="1:228" ht="20.100000000000001" customHeight="1" x14ac:dyDescent="0.25">
      <c r="B5" s="14" t="str">
        <f>ORÇAMENTO!G5</f>
        <v>EXTENSÃO TOTAL:</v>
      </c>
      <c r="C5" s="249">
        <f>ORÇAMENTO!H5</f>
        <v>2571.46</v>
      </c>
      <c r="D5" s="332"/>
      <c r="E5" s="333"/>
    </row>
    <row r="6" spans="1:228" ht="24" customHeight="1" x14ac:dyDescent="0.25">
      <c r="B6" s="663" t="str">
        <f>CONCATENATE("RESUMO DO ORÇAMENTO - ",ORÇAMENTO!P2)</f>
        <v>RESUMO DO ORÇAMENTO - DESONERADO</v>
      </c>
      <c r="C6" s="664"/>
      <c r="D6" s="664"/>
      <c r="E6" s="665"/>
    </row>
    <row r="7" spans="1:228" ht="30" customHeight="1" x14ac:dyDescent="0.25">
      <c r="B7" s="334" t="s">
        <v>201</v>
      </c>
      <c r="C7" s="334" t="s">
        <v>246</v>
      </c>
      <c r="D7" s="335" t="s">
        <v>247</v>
      </c>
      <c r="E7" s="336" t="s">
        <v>248</v>
      </c>
    </row>
    <row r="8" spans="1:228" ht="30" customHeight="1" x14ac:dyDescent="0.25">
      <c r="A8" s="49">
        <v>1</v>
      </c>
      <c r="B8" s="337" t="str">
        <f>CONCATENATE(A8,".0")</f>
        <v>1.0</v>
      </c>
      <c r="C8" s="338" t="str">
        <f ca="1">INDEX(ORÇAMENTO!$K:$K,MATCH(RESUMO!$B8,ORÇAMENTO!$J:$J,0))</f>
        <v>ADMINISTRAÇÃO LOCAL</v>
      </c>
      <c r="D8" s="339">
        <f ca="1">INDEX(ORÇAMENTO!$P:$P,MATCH(RESUMO!$B8,ORÇAMENTO!$J:$J,0))</f>
        <v>142826.85</v>
      </c>
      <c r="E8" s="340">
        <f ca="1">INDEX(ORÇAMENTO!$Q:$Q,MATCH(RESUMO!$B8,ORÇAMENTO!$J:$J,0))</f>
        <v>4.8736250170276114E-2</v>
      </c>
    </row>
    <row r="9" spans="1:228" ht="30" customHeight="1" x14ac:dyDescent="0.25">
      <c r="A9" s="49">
        <f t="shared" ref="A9:A11" si="0">A8+1</f>
        <v>2</v>
      </c>
      <c r="B9" s="337" t="str">
        <f t="shared" ref="B9:B11" si="1">CONCATENATE(A9,".0")</f>
        <v>2.0</v>
      </c>
      <c r="C9" s="338" t="str">
        <f ca="1">INDEX(ORÇAMENTO!$K:$K,MATCH(RESUMO!$B9,ORÇAMENTO!$J:$J,0))</f>
        <v>REDE DE ÁGUA</v>
      </c>
      <c r="D9" s="339">
        <f ca="1">INDEX(ORÇAMENTO!$P:$P,MATCH(RESUMO!$B9,ORÇAMENTO!$J:$J,0))</f>
        <v>964327.19000000018</v>
      </c>
      <c r="E9" s="340">
        <f ca="1">INDEX(ORÇAMENTO!$Q:$Q,MATCH(RESUMO!$B9,ORÇAMENTO!$J:$J,0))</f>
        <v>0.32905361406373795</v>
      </c>
    </row>
    <row r="10" spans="1:228" ht="30" customHeight="1" x14ac:dyDescent="0.25">
      <c r="A10" s="49">
        <f t="shared" si="0"/>
        <v>3</v>
      </c>
      <c r="B10" s="337" t="str">
        <f t="shared" si="1"/>
        <v>3.0</v>
      </c>
      <c r="C10" s="338" t="str">
        <f ca="1">INDEX(ORÇAMENTO!$K:$K,MATCH(RESUMO!$B10,ORÇAMENTO!$J:$J,0))</f>
        <v>REDE DE ESGOTO</v>
      </c>
      <c r="D10" s="339">
        <f ca="1">INDEX(ORÇAMENTO!$P:$P,MATCH(RESUMO!$B10,ORÇAMENTO!$J:$J,0))</f>
        <v>681169.89999999991</v>
      </c>
      <c r="E10" s="340">
        <f ca="1">INDEX(ORÇAMENTO!$Q:$Q,MATCH(RESUMO!$B10,ORÇAMENTO!$J:$J,0))</f>
        <v>0.23243295399192768</v>
      </c>
    </row>
    <row r="11" spans="1:228" ht="30" customHeight="1" x14ac:dyDescent="0.25">
      <c r="A11" s="49">
        <f t="shared" si="0"/>
        <v>4</v>
      </c>
      <c r="B11" s="341" t="str">
        <f t="shared" si="1"/>
        <v>4.0</v>
      </c>
      <c r="C11" s="342" t="str">
        <f ca="1">INDEX(ORÇAMENTO!$K:$K,MATCH(RESUMO!$B11,ORÇAMENTO!$J:$J,0))</f>
        <v>ILUMINAÇÃO PÚBLICA</v>
      </c>
      <c r="D11" s="343">
        <f ca="1">INDEX(ORÇAMENTO!$P:$P,MATCH(RESUMO!$B11,ORÇAMENTO!$J:$J,0))</f>
        <v>1142284.1700000002</v>
      </c>
      <c r="E11" s="344">
        <f ca="1">INDEX(ORÇAMENTO!$Q:$Q,MATCH(RESUMO!$B11,ORÇAMENTO!$J:$J,0))</f>
        <v>0.38977718177405868</v>
      </c>
    </row>
    <row r="12" spans="1:228" ht="30" customHeight="1" x14ac:dyDescent="0.25">
      <c r="B12" s="666" t="s">
        <v>249</v>
      </c>
      <c r="C12" s="667"/>
      <c r="D12" s="345">
        <f ca="1">SUM(D8:D11)</f>
        <v>2930608.1100000003</v>
      </c>
      <c r="E12" s="346">
        <f ca="1">SUM(E8:E11)</f>
        <v>1.0000000000000004</v>
      </c>
      <c r="F12" s="347"/>
      <c r="G12" s="347"/>
      <c r="H12" s="348"/>
      <c r="I12" s="349"/>
      <c r="J12" s="347"/>
      <c r="K12" s="347"/>
      <c r="L12" s="347"/>
      <c r="M12" s="347"/>
      <c r="N12" s="348"/>
      <c r="O12" s="349"/>
      <c r="P12" s="347"/>
      <c r="Q12" s="347"/>
      <c r="R12" s="347"/>
      <c r="S12" s="347"/>
      <c r="T12" s="348"/>
      <c r="U12" s="349"/>
      <c r="V12" s="347"/>
      <c r="W12" s="347"/>
      <c r="X12" s="347"/>
      <c r="Y12" s="347"/>
      <c r="Z12" s="348"/>
      <c r="AA12" s="349"/>
      <c r="AB12" s="347"/>
      <c r="AC12" s="347"/>
      <c r="AD12" s="347"/>
      <c r="AE12" s="347"/>
      <c r="AF12" s="348"/>
      <c r="AG12" s="349"/>
      <c r="AH12" s="347"/>
      <c r="AI12" s="347"/>
      <c r="AJ12" s="347"/>
      <c r="AK12" s="347"/>
      <c r="AL12" s="348"/>
      <c r="AM12" s="349"/>
      <c r="AN12" s="347"/>
      <c r="AO12" s="347"/>
      <c r="AP12" s="347"/>
      <c r="AQ12" s="347"/>
      <c r="AR12" s="348"/>
      <c r="AS12" s="349"/>
      <c r="AT12" s="347"/>
      <c r="AU12" s="347"/>
      <c r="AV12" s="347"/>
      <c r="AW12" s="347"/>
      <c r="AX12" s="348"/>
      <c r="AY12" s="349"/>
      <c r="AZ12" s="347"/>
      <c r="BA12" s="347"/>
      <c r="BB12" s="347"/>
      <c r="BC12" s="347"/>
      <c r="BD12" s="348"/>
      <c r="BE12" s="349"/>
      <c r="BF12" s="347"/>
      <c r="BG12" s="347"/>
      <c r="BH12" s="347"/>
      <c r="BI12" s="347"/>
      <c r="BJ12" s="348"/>
      <c r="BK12" s="349"/>
      <c r="BL12" s="347"/>
      <c r="BM12" s="347"/>
      <c r="BN12" s="347"/>
      <c r="BO12" s="347"/>
      <c r="BP12" s="348"/>
      <c r="BQ12" s="349"/>
      <c r="BR12" s="347"/>
      <c r="BS12" s="347"/>
      <c r="BT12" s="347"/>
      <c r="BU12" s="347"/>
      <c r="BV12" s="348"/>
      <c r="BW12" s="349"/>
      <c r="BX12" s="347"/>
      <c r="BY12" s="347"/>
      <c r="BZ12" s="347"/>
      <c r="CA12" s="347"/>
      <c r="CB12" s="348"/>
      <c r="CC12" s="349"/>
      <c r="CD12" s="347"/>
      <c r="CE12" s="347"/>
      <c r="CF12" s="347"/>
      <c r="CG12" s="347"/>
      <c r="CH12" s="348"/>
      <c r="CI12" s="349"/>
      <c r="CJ12" s="347"/>
      <c r="CK12" s="347"/>
      <c r="CL12" s="347"/>
      <c r="CM12" s="347"/>
      <c r="CN12" s="348"/>
      <c r="CO12" s="349"/>
      <c r="CP12" s="347"/>
      <c r="CQ12" s="347"/>
      <c r="CR12" s="347"/>
      <c r="CS12" s="347"/>
      <c r="CT12" s="348"/>
      <c r="CU12" s="349"/>
      <c r="CV12" s="347"/>
      <c r="CW12" s="347"/>
      <c r="CX12" s="347"/>
      <c r="CY12" s="347"/>
      <c r="CZ12" s="348"/>
      <c r="DA12" s="349"/>
      <c r="DB12" s="347"/>
      <c r="DC12" s="347"/>
      <c r="DD12" s="347"/>
      <c r="DE12" s="347"/>
      <c r="DF12" s="348"/>
      <c r="DG12" s="349"/>
      <c r="DH12" s="347"/>
      <c r="DI12" s="347"/>
      <c r="DJ12" s="347"/>
      <c r="DK12" s="347"/>
      <c r="DL12" s="348"/>
      <c r="DM12" s="349"/>
      <c r="DN12" s="347"/>
      <c r="DO12" s="347"/>
      <c r="DP12" s="347"/>
      <c r="DQ12" s="347"/>
      <c r="DR12" s="348"/>
      <c r="DS12" s="349"/>
      <c r="DT12" s="347"/>
      <c r="DU12" s="347"/>
      <c r="DV12" s="347"/>
      <c r="DW12" s="347"/>
      <c r="DX12" s="348"/>
      <c r="DY12" s="349"/>
      <c r="DZ12" s="347"/>
      <c r="EA12" s="347"/>
      <c r="EB12" s="347"/>
      <c r="EC12" s="347"/>
      <c r="ED12" s="348"/>
      <c r="EE12" s="349"/>
      <c r="EF12" s="347"/>
      <c r="EG12" s="347"/>
      <c r="EH12" s="347"/>
      <c r="EI12" s="347"/>
      <c r="EJ12" s="348"/>
      <c r="EK12" s="349"/>
      <c r="EL12" s="347"/>
      <c r="EM12" s="347"/>
      <c r="EN12" s="347"/>
      <c r="EO12" s="347"/>
      <c r="EP12" s="348"/>
      <c r="EQ12" s="349"/>
      <c r="ER12" s="347"/>
      <c r="ES12" s="347"/>
      <c r="ET12" s="347"/>
      <c r="EU12" s="347"/>
      <c r="EV12" s="348"/>
      <c r="EW12" s="349"/>
      <c r="EX12" s="347"/>
      <c r="EY12" s="347"/>
      <c r="EZ12" s="347"/>
      <c r="FA12" s="347"/>
      <c r="FB12" s="348"/>
      <c r="FC12" s="349"/>
      <c r="FD12" s="347"/>
      <c r="FE12" s="347"/>
      <c r="FF12" s="347"/>
      <c r="FG12" s="347"/>
      <c r="FH12" s="348"/>
      <c r="FI12" s="349"/>
      <c r="FJ12" s="347"/>
      <c r="FK12" s="347"/>
      <c r="FL12" s="347"/>
      <c r="FM12" s="347"/>
      <c r="FN12" s="348"/>
      <c r="FO12" s="349"/>
      <c r="FP12" s="347"/>
      <c r="FQ12" s="347"/>
      <c r="FR12" s="347"/>
      <c r="FS12" s="347"/>
      <c r="FT12" s="348"/>
      <c r="FU12" s="349"/>
      <c r="FV12" s="347"/>
      <c r="FW12" s="347"/>
      <c r="FX12" s="347"/>
      <c r="FY12" s="347"/>
      <c r="FZ12" s="348"/>
      <c r="GA12" s="349"/>
      <c r="GB12" s="347"/>
      <c r="GC12" s="347"/>
      <c r="GD12" s="347"/>
      <c r="GE12" s="347"/>
      <c r="GF12" s="348"/>
      <c r="GG12" s="349"/>
      <c r="GH12" s="347"/>
      <c r="GI12" s="347"/>
      <c r="GJ12" s="347"/>
      <c r="GK12" s="347"/>
      <c r="GL12" s="348"/>
      <c r="GM12" s="349"/>
      <c r="GN12" s="347"/>
      <c r="GO12" s="347"/>
      <c r="GP12" s="347"/>
      <c r="GQ12" s="347"/>
      <c r="GR12" s="348"/>
      <c r="GS12" s="349"/>
      <c r="GT12" s="347"/>
      <c r="GU12" s="347"/>
      <c r="GV12" s="347"/>
      <c r="GW12" s="347"/>
      <c r="GX12" s="348"/>
      <c r="GY12" s="349"/>
      <c r="GZ12" s="347"/>
      <c r="HA12" s="347"/>
      <c r="HB12" s="347"/>
      <c r="HC12" s="347"/>
      <c r="HD12" s="348"/>
      <c r="HE12" s="349"/>
      <c r="HF12" s="347"/>
      <c r="HG12" s="347"/>
      <c r="HH12" s="347"/>
      <c r="HI12" s="347"/>
      <c r="HJ12" s="348"/>
      <c r="HK12" s="349"/>
      <c r="HL12" s="347"/>
      <c r="HM12" s="347"/>
      <c r="HN12" s="347"/>
      <c r="HO12" s="347"/>
      <c r="HP12" s="348"/>
      <c r="HQ12" s="349"/>
      <c r="HR12" s="347"/>
      <c r="HS12" s="347"/>
      <c r="HT12" s="347"/>
    </row>
    <row r="13" spans="1:228" x14ac:dyDescent="0.25">
      <c r="D13" s="350"/>
    </row>
  </sheetData>
  <mergeCells count="2">
    <mergeCell ref="B6:E6"/>
    <mergeCell ref="B12:C12"/>
  </mergeCells>
  <conditionalFormatting sqref="B6">
    <cfRule type="expression" dxfId="23" priority="3">
      <formula>#REF!="VERIFICAR CÓDIGO"</formula>
    </cfRule>
  </conditionalFormatting>
  <conditionalFormatting sqref="C4:C5">
    <cfRule type="expression" dxfId="22" priority="1">
      <formula>$H4="VERIFICAR CÓDIGO"</formula>
    </cfRule>
  </conditionalFormatting>
  <printOptions horizontalCentered="1"/>
  <pageMargins left="0.59055118110236227" right="0.59055118110236227" top="1.7716535433070868" bottom="0.78740157480314965" header="0" footer="0"/>
  <pageSetup paperSize="9" scale="73" firstPageNumber="25" fitToHeight="0" orientation="landscape" r:id="rId1"/>
  <headerFooter scaleWithDoc="0">
    <oddHeader>&amp;L&amp;G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7EE19-2B8A-4E10-A19E-49DAB7C1DE51}">
  <sheetPr codeName="Plan4">
    <tabColor theme="9" tint="-0.249977111117893"/>
    <pageSetUpPr fitToPage="1"/>
  </sheetPr>
  <dimension ref="A1:AC77"/>
  <sheetViews>
    <sheetView showGridLines="0" tabSelected="1" view="pageBreakPreview" topLeftCell="A64" zoomScale="70" zoomScaleNormal="85" zoomScaleSheetLayoutView="70" zoomScalePageLayoutView="40" workbookViewId="0">
      <selection activeCell="K46" sqref="K46"/>
    </sheetView>
  </sheetViews>
  <sheetFormatPr defaultColWidth="15.5703125" defaultRowHeight="14.25" x14ac:dyDescent="0.25"/>
  <cols>
    <col min="1" max="1" width="3.85546875" style="49" bestFit="1" customWidth="1"/>
    <col min="2" max="2" width="4" style="49" bestFit="1" customWidth="1"/>
    <col min="3" max="3" width="2.5703125" style="49" customWidth="1"/>
    <col min="4" max="4" width="2.7109375" style="49" bestFit="1" customWidth="1"/>
    <col min="5" max="5" width="2.85546875" style="49" bestFit="1" customWidth="1"/>
    <col min="6" max="6" width="14.7109375" style="49" customWidth="1"/>
    <col min="7" max="7" width="25.5703125" style="351" customWidth="1"/>
    <col min="8" max="8" width="16.5703125" style="49" customWidth="1"/>
    <col min="9" max="9" width="16.85546875" style="49" bestFit="1" customWidth="1"/>
    <col min="10" max="10" width="14" style="49" customWidth="1"/>
    <col min="11" max="11" width="84.42578125" style="49" customWidth="1"/>
    <col min="12" max="12" width="11" style="300" customWidth="1"/>
    <col min="13" max="13" width="18.42578125" style="462" bestFit="1" customWidth="1"/>
    <col min="14" max="14" width="15.7109375" style="49" bestFit="1" customWidth="1"/>
    <col min="15" max="15" width="16.85546875" style="463" customWidth="1"/>
    <col min="16" max="16" width="21.140625" style="49" customWidth="1"/>
    <col min="17" max="17" width="12.85546875" style="49" customWidth="1"/>
    <col min="18" max="18" width="25.42578125" style="49" customWidth="1"/>
    <col min="19" max="19" width="18" style="49" bestFit="1" customWidth="1"/>
    <col min="20" max="16384" width="15.5703125" style="49"/>
  </cols>
  <sheetData>
    <row r="1" spans="1:29" ht="47.25" customHeight="1" x14ac:dyDescent="0.25">
      <c r="G1" s="1" t="s">
        <v>250</v>
      </c>
      <c r="H1" s="2" t="s">
        <v>251</v>
      </c>
      <c r="I1" s="3"/>
      <c r="J1" s="352"/>
      <c r="K1" s="352"/>
      <c r="L1" s="323"/>
      <c r="M1" s="353"/>
      <c r="N1" s="681" t="s">
        <v>252</v>
      </c>
      <c r="O1" s="682"/>
      <c r="P1" s="683" t="s">
        <v>253</v>
      </c>
      <c r="Q1" s="684"/>
      <c r="R1" s="354"/>
      <c r="T1" s="49" t="s">
        <v>153</v>
      </c>
      <c r="V1" s="355" t="s">
        <v>254</v>
      </c>
      <c r="AC1" s="49" t="s">
        <v>255</v>
      </c>
    </row>
    <row r="2" spans="1:29" ht="30" customHeight="1" x14ac:dyDescent="0.25">
      <c r="G2" s="8" t="s">
        <v>256</v>
      </c>
      <c r="H2" s="9" t="s">
        <v>257</v>
      </c>
      <c r="I2" s="10"/>
      <c r="M2" s="356"/>
      <c r="N2" s="681" t="s">
        <v>258</v>
      </c>
      <c r="O2" s="682"/>
      <c r="P2" s="685" t="s">
        <v>153</v>
      </c>
      <c r="Q2" s="686"/>
      <c r="R2" s="687"/>
      <c r="T2" s="49" t="s">
        <v>152</v>
      </c>
      <c r="V2" s="358" t="s">
        <v>259</v>
      </c>
    </row>
    <row r="3" spans="1:29" ht="18" x14ac:dyDescent="0.25">
      <c r="G3" s="8" t="s">
        <v>260</v>
      </c>
      <c r="H3" s="9" t="s">
        <v>261</v>
      </c>
      <c r="I3" s="10"/>
      <c r="M3" s="356"/>
      <c r="N3" s="688" t="s">
        <v>262</v>
      </c>
      <c r="O3" s="689"/>
      <c r="P3" s="670">
        <f>'BDI-SERVIÇOS'!K28</f>
        <v>0.26740000000000003</v>
      </c>
      <c r="Q3" s="671"/>
      <c r="R3" s="687"/>
      <c r="V3" s="7" t="s">
        <v>0</v>
      </c>
    </row>
    <row r="4" spans="1:29" ht="18" x14ac:dyDescent="0.25">
      <c r="G4" s="8" t="s">
        <v>263</v>
      </c>
      <c r="H4" s="247">
        <v>47042.55</v>
      </c>
      <c r="I4" s="10"/>
      <c r="M4" s="356"/>
      <c r="N4" s="688" t="s">
        <v>264</v>
      </c>
      <c r="O4" s="689"/>
      <c r="P4" s="690">
        <f>IF(P2="NÃO DESONERADO",15%,21.24%)</f>
        <v>0.21239999999999998</v>
      </c>
      <c r="Q4" s="691"/>
      <c r="R4" s="687"/>
      <c r="V4" s="13" t="s">
        <v>1</v>
      </c>
    </row>
    <row r="5" spans="1:29" ht="18" x14ac:dyDescent="0.25">
      <c r="G5" s="8" t="s">
        <v>265</v>
      </c>
      <c r="H5" s="249">
        <v>2571.46</v>
      </c>
      <c r="I5" s="10"/>
      <c r="M5" s="356"/>
      <c r="N5" s="668" t="s">
        <v>266</v>
      </c>
      <c r="O5" s="669"/>
      <c r="P5" s="670" t="str">
        <f ca="1">UPPER(TEXT(TODAY(),"mmmm/aaaa"))</f>
        <v>JANEIRO/2025</v>
      </c>
      <c r="Q5" s="671"/>
      <c r="R5" s="357"/>
      <c r="V5" s="13" t="s">
        <v>1</v>
      </c>
    </row>
    <row r="6" spans="1:29" ht="18" x14ac:dyDescent="0.25">
      <c r="G6" s="359"/>
      <c r="H6" s="360"/>
      <c r="I6" s="360"/>
      <c r="J6" s="360"/>
      <c r="K6" s="361" t="str">
        <f>CONCATENATE("PLANILHA ORÇAMENTÁRIA - ",P2)</f>
        <v>PLANILHA ORÇAMENTÁRIA - DESONERADO</v>
      </c>
      <c r="L6" s="360"/>
      <c r="M6" s="360"/>
      <c r="N6" s="360"/>
      <c r="O6" s="360"/>
      <c r="P6" s="360"/>
      <c r="Q6" s="362"/>
      <c r="R6" s="363"/>
      <c r="V6" s="7" t="s">
        <v>2</v>
      </c>
      <c r="AC6" s="364"/>
    </row>
    <row r="7" spans="1:29" ht="15" x14ac:dyDescent="0.25">
      <c r="G7" s="672" t="s">
        <v>267</v>
      </c>
      <c r="H7" s="674" t="s">
        <v>268</v>
      </c>
      <c r="I7" s="674" t="s">
        <v>269</v>
      </c>
      <c r="J7" s="674" t="s">
        <v>201</v>
      </c>
      <c r="K7" s="674" t="s">
        <v>246</v>
      </c>
      <c r="L7" s="676" t="s">
        <v>11</v>
      </c>
      <c r="M7" s="678" t="s">
        <v>270</v>
      </c>
      <c r="N7" s="674" t="s">
        <v>271</v>
      </c>
      <c r="O7" s="674"/>
      <c r="P7" s="674"/>
      <c r="Q7" s="680"/>
      <c r="V7" s="7" t="s">
        <v>3</v>
      </c>
      <c r="AC7" s="364"/>
    </row>
    <row r="8" spans="1:29" s="364" customFormat="1" ht="15" x14ac:dyDescent="0.25">
      <c r="G8" s="673"/>
      <c r="H8" s="675"/>
      <c r="I8" s="675"/>
      <c r="J8" s="675"/>
      <c r="K8" s="675"/>
      <c r="L8" s="677"/>
      <c r="M8" s="679"/>
      <c r="N8" s="366" t="s">
        <v>272</v>
      </c>
      <c r="O8" s="366" t="s">
        <v>273</v>
      </c>
      <c r="P8" s="365" t="s">
        <v>245</v>
      </c>
      <c r="Q8" s="367" t="s">
        <v>248</v>
      </c>
      <c r="V8" s="7" t="s">
        <v>4</v>
      </c>
      <c r="AC8" s="49"/>
    </row>
    <row r="9" spans="1:29" s="383" customFormat="1" ht="16.5" thickBot="1" x14ac:dyDescent="0.3">
      <c r="A9" s="368">
        <f ca="1">IF(LEN(D9),OFFSET(A9,-1,0)+1,OFFSET(A9,-1,0))</f>
        <v>1</v>
      </c>
      <c r="B9" s="368">
        <f ca="1">IF(OR(C9=1,D9=1),SUMIF($A$9:A9,A9,$C$9:C9),"")</f>
        <v>0</v>
      </c>
      <c r="C9" s="368" t="str">
        <f>IF(I9&gt;0,1,"")</f>
        <v/>
      </c>
      <c r="D9" s="369">
        <f>IF(AND(CONCATENATE(K9,L9,M9,N9,O9,P9,R9)=K9&amp;P9&amp;R9,CONCATENATE(K9,L9,M9,N9,O9,P9,R9)&lt;&gt;"",P9&lt;&gt;""),1,"")</f>
        <v>1</v>
      </c>
      <c r="E9" s="370"/>
      <c r="F9" s="371"/>
      <c r="G9" s="372"/>
      <c r="H9" s="373"/>
      <c r="I9" s="374"/>
      <c r="J9" s="375" t="str">
        <f ca="1">IFERROR(IF(B9&lt;&gt;"",A9&amp;"."&amp;B9,""),"S/Nº")</f>
        <v>1.0</v>
      </c>
      <c r="K9" s="376" t="s">
        <v>274</v>
      </c>
      <c r="L9" s="377"/>
      <c r="M9" s="378"/>
      <c r="N9" s="379"/>
      <c r="O9" s="380"/>
      <c r="P9" s="381">
        <f>P10</f>
        <v>142826.85</v>
      </c>
      <c r="Q9" s="382">
        <f t="shared" ref="Q9:Q40" si="0">IF(P9&gt;0,P9/$P$77,0)</f>
        <v>4.8736250170276114E-2</v>
      </c>
      <c r="S9" s="384"/>
      <c r="V9" s="385" t="s">
        <v>8</v>
      </c>
    </row>
    <row r="10" spans="1:29" s="383" customFormat="1" ht="16.5" thickBot="1" x14ac:dyDescent="0.3">
      <c r="A10" s="368">
        <f t="shared" ref="A10:A73" ca="1" si="1">IF(LEN(D10),OFFSET(A10,-1,0)+1,OFFSET(A10,-1,0))</f>
        <v>1</v>
      </c>
      <c r="B10" s="368">
        <f ca="1">IF(OR(C10=1,D10=1),SUMIF($A$9:A10,A10,$C$9:C10),"")</f>
        <v>1</v>
      </c>
      <c r="C10" s="368">
        <f t="shared" ref="C10:C73" si="2">IF(I10&gt;0,1,"")</f>
        <v>1</v>
      </c>
      <c r="D10" s="369" t="str">
        <f t="shared" ref="D10:D15" si="3">IF(AND(CONCATENATE(K10,L10,M10,N10,O10,P10,R10)=K10&amp;P10&amp;R10,CONCATENATE(K10,L10,M10,N10,O10,P10,R10)&lt;&gt;"",P10&lt;&gt;""),1,"")</f>
        <v/>
      </c>
      <c r="E10" s="370"/>
      <c r="F10" s="371"/>
      <c r="G10" s="386" t="s">
        <v>14</v>
      </c>
      <c r="H10" s="387" t="str">
        <f>'CPAV001-ADM'!A7</f>
        <v>CPAV001</v>
      </c>
      <c r="I10" s="388" t="s">
        <v>254</v>
      </c>
      <c r="J10" s="388" t="str">
        <f t="shared" ref="J10:J73" ca="1" si="4">IFERROR(IF(B10&lt;&gt;"",A10&amp;"."&amp;B10,""),"S/Nº")</f>
        <v>1.1</v>
      </c>
      <c r="K10" s="389" t="s">
        <v>10</v>
      </c>
      <c r="L10" s="390" t="s">
        <v>11</v>
      </c>
      <c r="M10" s="391">
        <v>1</v>
      </c>
      <c r="N10" s="392">
        <v>112692.79999999999</v>
      </c>
      <c r="O10" s="393">
        <f>IFERROR(TRUNC(IF(I10="SERVIÇO",(1+$P$3)*$N10,(1+$P$4)*$N10),2),"0,00")</f>
        <v>142826.85</v>
      </c>
      <c r="P10" s="394">
        <f>TRUNC(O10*M10,2)</f>
        <v>142826.85</v>
      </c>
      <c r="Q10" s="382">
        <f t="shared" si="0"/>
        <v>4.8736250170276114E-2</v>
      </c>
      <c r="V10" s="385" t="s">
        <v>12</v>
      </c>
    </row>
    <row r="11" spans="1:29" s="383" customFormat="1" ht="16.5" thickBot="1" x14ac:dyDescent="0.3">
      <c r="A11" s="368">
        <f t="shared" ca="1" si="1"/>
        <v>2</v>
      </c>
      <c r="B11" s="368">
        <f ca="1">IF(OR(C11=1,D11=1),SUMIF($A$9:A11,A11,$C$9:C11),"")</f>
        <v>0</v>
      </c>
      <c r="C11" s="368" t="str">
        <f t="shared" si="2"/>
        <v/>
      </c>
      <c r="D11" s="369">
        <f t="shared" si="3"/>
        <v>1</v>
      </c>
      <c r="E11" s="370"/>
      <c r="F11" s="371"/>
      <c r="G11" s="395"/>
      <c r="H11" s="396"/>
      <c r="I11" s="397"/>
      <c r="J11" s="398" t="str">
        <f t="shared" ca="1" si="4"/>
        <v>2.0</v>
      </c>
      <c r="K11" s="399" t="s">
        <v>275</v>
      </c>
      <c r="L11" s="400"/>
      <c r="M11" s="401"/>
      <c r="N11" s="402"/>
      <c r="O11" s="403"/>
      <c r="P11" s="404">
        <f>SUM(P12:P32)</f>
        <v>964327.19000000018</v>
      </c>
      <c r="Q11" s="405">
        <f t="shared" si="0"/>
        <v>0.32905361406373795</v>
      </c>
    </row>
    <row r="12" spans="1:29" s="383" customFormat="1" ht="57" x14ac:dyDescent="0.25">
      <c r="A12" s="368">
        <f t="shared" ca="1" si="1"/>
        <v>2</v>
      </c>
      <c r="B12" s="368">
        <f ca="1">IF(OR(C12=1,D12=1),SUMIF($A$9:A12,A12,$C$9:C12),"")</f>
        <v>1</v>
      </c>
      <c r="C12" s="368">
        <f t="shared" si="2"/>
        <v>1</v>
      </c>
      <c r="D12" s="369" t="str">
        <f t="shared" si="3"/>
        <v/>
      </c>
      <c r="E12" s="370"/>
      <c r="F12" s="371"/>
      <c r="G12" s="406" t="s">
        <v>0</v>
      </c>
      <c r="H12" s="407">
        <v>90105</v>
      </c>
      <c r="I12" s="408" t="s">
        <v>254</v>
      </c>
      <c r="J12" s="408" t="str">
        <f t="shared" ca="1" si="4"/>
        <v>2.1</v>
      </c>
      <c r="K12" s="409" t="s">
        <v>1189</v>
      </c>
      <c r="L12" s="410" t="s">
        <v>1180</v>
      </c>
      <c r="M12" s="411">
        <v>1818.98</v>
      </c>
      <c r="N12" s="412" t="s">
        <v>1190</v>
      </c>
      <c r="O12" s="413">
        <f t="shared" ref="O12:O32" si="5">IFERROR(TRUNC(IF(I12="SERVIÇO",(1+$P$3)*$N12,(1+$P$4)*$N12),2),"0,00")</f>
        <v>9.91</v>
      </c>
      <c r="P12" s="414">
        <f t="shared" ref="P12:P32" si="6">TRUNC(O12*M12,2)</f>
        <v>18026.09</v>
      </c>
      <c r="Q12" s="415">
        <f t="shared" si="0"/>
        <v>6.1509725365497632E-3</v>
      </c>
    </row>
    <row r="13" spans="1:29" s="383" customFormat="1" ht="57" x14ac:dyDescent="0.25">
      <c r="A13" s="368">
        <f t="shared" ca="1" si="1"/>
        <v>2</v>
      </c>
      <c r="B13" s="368">
        <f ca="1">IF(OR(C13=1,D13=1),SUMIF($A$9:A13,A13,$C$9:C13),"")</f>
        <v>2</v>
      </c>
      <c r="C13" s="368">
        <f t="shared" si="2"/>
        <v>1</v>
      </c>
      <c r="D13" s="369" t="str">
        <f t="shared" si="3"/>
        <v/>
      </c>
      <c r="E13" s="370"/>
      <c r="F13" s="371"/>
      <c r="G13" s="406" t="s">
        <v>0</v>
      </c>
      <c r="H13" s="407">
        <v>93378</v>
      </c>
      <c r="I13" s="408" t="s">
        <v>254</v>
      </c>
      <c r="J13" s="408" t="str">
        <f t="shared" ca="1" si="4"/>
        <v>2.2</v>
      </c>
      <c r="K13" s="409" t="s">
        <v>1191</v>
      </c>
      <c r="L13" s="410" t="s">
        <v>1180</v>
      </c>
      <c r="M13" s="411">
        <v>1794.33</v>
      </c>
      <c r="N13" s="412" t="s">
        <v>1192</v>
      </c>
      <c r="O13" s="413">
        <f t="shared" si="5"/>
        <v>25.13</v>
      </c>
      <c r="P13" s="414">
        <f t="shared" si="6"/>
        <v>45091.51</v>
      </c>
      <c r="Q13" s="415">
        <f t="shared" si="0"/>
        <v>1.5386400469628135E-2</v>
      </c>
    </row>
    <row r="14" spans="1:29" s="383" customFormat="1" ht="28.5" x14ac:dyDescent="0.25">
      <c r="A14" s="368">
        <f t="shared" ca="1" si="1"/>
        <v>2</v>
      </c>
      <c r="B14" s="368">
        <f ca="1">IF(OR(C14=1,D14=1),SUMIF($A$9:A14,A14,$C$9:C14),"")</f>
        <v>3</v>
      </c>
      <c r="C14" s="368">
        <f t="shared" si="2"/>
        <v>1</v>
      </c>
      <c r="D14" s="369" t="str">
        <f t="shared" si="3"/>
        <v/>
      </c>
      <c r="E14" s="370"/>
      <c r="F14" s="371"/>
      <c r="G14" s="406" t="s">
        <v>0</v>
      </c>
      <c r="H14" s="407">
        <v>101572</v>
      </c>
      <c r="I14" s="408" t="s">
        <v>254</v>
      </c>
      <c r="J14" s="408" t="str">
        <f t="shared" ca="1" si="4"/>
        <v>2.3</v>
      </c>
      <c r="K14" s="409" t="s">
        <v>1193</v>
      </c>
      <c r="L14" s="410" t="s">
        <v>1194</v>
      </c>
      <c r="M14" s="411">
        <v>6151.6</v>
      </c>
      <c r="N14" s="412" t="s">
        <v>1195</v>
      </c>
      <c r="O14" s="413">
        <f t="shared" si="5"/>
        <v>20.07</v>
      </c>
      <c r="P14" s="414">
        <f t="shared" si="6"/>
        <v>123462.61</v>
      </c>
      <c r="Q14" s="415">
        <f t="shared" si="0"/>
        <v>4.2128665917054345E-2</v>
      </c>
      <c r="S14" s="384"/>
      <c r="T14" s="384"/>
    </row>
    <row r="15" spans="1:29" s="428" customFormat="1" ht="25.5" customHeight="1" x14ac:dyDescent="0.25">
      <c r="A15" s="416">
        <f t="shared" ca="1" si="1"/>
        <v>2</v>
      </c>
      <c r="B15" s="416">
        <f ca="1">IF(OR(C15=1,D15=1),SUMIF($A$9:A15,A15,$C$9:C15),"")</f>
        <v>4</v>
      </c>
      <c r="C15" s="416">
        <f t="shared" si="2"/>
        <v>1</v>
      </c>
      <c r="D15" s="417" t="str">
        <f t="shared" si="3"/>
        <v/>
      </c>
      <c r="E15" s="418"/>
      <c r="F15" s="419"/>
      <c r="G15" s="420" t="s">
        <v>31</v>
      </c>
      <c r="H15" s="407" t="s">
        <v>174</v>
      </c>
      <c r="I15" s="421" t="s">
        <v>259</v>
      </c>
      <c r="J15" s="421" t="str">
        <f t="shared" ca="1" si="4"/>
        <v>2.4</v>
      </c>
      <c r="K15" s="422" t="s">
        <v>276</v>
      </c>
      <c r="L15" s="423" t="s">
        <v>34</v>
      </c>
      <c r="M15" s="411">
        <f>REDE!T4</f>
        <v>258.91000000000003</v>
      </c>
      <c r="N15" s="424">
        <v>424.96</v>
      </c>
      <c r="O15" s="425">
        <f t="shared" si="5"/>
        <v>515.22</v>
      </c>
      <c r="P15" s="426">
        <f t="shared" si="6"/>
        <v>133395.60999999999</v>
      </c>
      <c r="Q15" s="427">
        <f t="shared" si="0"/>
        <v>4.551806484968747E-2</v>
      </c>
    </row>
    <row r="16" spans="1:29" s="428" customFormat="1" ht="25.5" customHeight="1" x14ac:dyDescent="0.25">
      <c r="A16" s="416">
        <f t="shared" ca="1" si="1"/>
        <v>2</v>
      </c>
      <c r="B16" s="416">
        <f ca="1">IF(OR(C16=1,D16=1),SUMIF($A$9:A16,A16,$C$9:C16),"")</f>
        <v>5</v>
      </c>
      <c r="C16" s="416">
        <f t="shared" si="2"/>
        <v>1</v>
      </c>
      <c r="D16" s="417"/>
      <c r="E16" s="418"/>
      <c r="F16" s="419"/>
      <c r="G16" s="420" t="s">
        <v>31</v>
      </c>
      <c r="H16" s="407" t="s">
        <v>174</v>
      </c>
      <c r="I16" s="421" t="s">
        <v>259</v>
      </c>
      <c r="J16" s="421" t="str">
        <f t="shared" ca="1" si="4"/>
        <v>2.5</v>
      </c>
      <c r="K16" s="422" t="s">
        <v>277</v>
      </c>
      <c r="L16" s="423" t="s">
        <v>34</v>
      </c>
      <c r="M16" s="411">
        <f>REDE!T5</f>
        <v>1853.9399999999998</v>
      </c>
      <c r="N16" s="424">
        <v>245.8</v>
      </c>
      <c r="O16" s="425">
        <f t="shared" si="5"/>
        <v>298</v>
      </c>
      <c r="P16" s="426">
        <f t="shared" si="6"/>
        <v>552474.12</v>
      </c>
      <c r="Q16" s="427">
        <f t="shared" si="0"/>
        <v>0.18851859384228628</v>
      </c>
    </row>
    <row r="17" spans="1:17" s="428" customFormat="1" ht="25.5" customHeight="1" x14ac:dyDescent="0.25">
      <c r="A17" s="416">
        <f t="shared" ca="1" si="1"/>
        <v>2</v>
      </c>
      <c r="B17" s="416">
        <f ca="1">IF(OR(C17=1,D17=1),SUMIF($A$9:A17,A17,$C$9:C17),"")</f>
        <v>6</v>
      </c>
      <c r="C17" s="416">
        <f t="shared" si="2"/>
        <v>1</v>
      </c>
      <c r="D17" s="417"/>
      <c r="E17" s="418"/>
      <c r="F17" s="419"/>
      <c r="G17" s="420" t="s">
        <v>31</v>
      </c>
      <c r="H17" s="407" t="s">
        <v>174</v>
      </c>
      <c r="I17" s="421" t="s">
        <v>259</v>
      </c>
      <c r="J17" s="421" t="str">
        <f t="shared" ca="1" si="4"/>
        <v>2.6</v>
      </c>
      <c r="K17" s="422" t="s">
        <v>278</v>
      </c>
      <c r="L17" s="423" t="s">
        <v>34</v>
      </c>
      <c r="M17" s="411" t="str">
        <f>REDE!T6</f>
        <v xml:space="preserve">   48,19 </v>
      </c>
      <c r="N17" s="424">
        <v>152.41</v>
      </c>
      <c r="O17" s="425">
        <f t="shared" si="5"/>
        <v>184.78</v>
      </c>
      <c r="P17" s="426">
        <f t="shared" si="6"/>
        <v>8904.5400000000009</v>
      </c>
      <c r="Q17" s="427">
        <f t="shared" si="0"/>
        <v>3.0384615294059237E-3</v>
      </c>
    </row>
    <row r="18" spans="1:17" s="428" customFormat="1" ht="25.5" customHeight="1" x14ac:dyDescent="0.25">
      <c r="A18" s="416">
        <f t="shared" ca="1" si="1"/>
        <v>2</v>
      </c>
      <c r="B18" s="416">
        <f ca="1">IF(OR(C18=1,D18=1),SUMIF($A$9:A18,A18,$C$9:C18),"")</f>
        <v>7</v>
      </c>
      <c r="C18" s="416">
        <f t="shared" si="2"/>
        <v>1</v>
      </c>
      <c r="D18" s="417"/>
      <c r="E18" s="418"/>
      <c r="F18" s="419"/>
      <c r="G18" s="420" t="s">
        <v>31</v>
      </c>
      <c r="H18" s="407" t="s">
        <v>174</v>
      </c>
      <c r="I18" s="421" t="s">
        <v>259</v>
      </c>
      <c r="J18" s="421" t="str">
        <f t="shared" ca="1" si="4"/>
        <v>2.7</v>
      </c>
      <c r="K18" s="422" t="s">
        <v>279</v>
      </c>
      <c r="L18" s="423" t="s">
        <v>34</v>
      </c>
      <c r="M18" s="411">
        <f>REDE!T7</f>
        <v>297.38</v>
      </c>
      <c r="N18" s="424">
        <v>79.099999999999994</v>
      </c>
      <c r="O18" s="425">
        <f t="shared" si="5"/>
        <v>95.9</v>
      </c>
      <c r="P18" s="426">
        <f t="shared" si="6"/>
        <v>28518.74</v>
      </c>
      <c r="Q18" s="427">
        <f t="shared" si="0"/>
        <v>9.7313386606304089E-3</v>
      </c>
    </row>
    <row r="19" spans="1:17" s="428" customFormat="1" ht="25.5" customHeight="1" x14ac:dyDescent="0.25">
      <c r="A19" s="416">
        <f t="shared" ca="1" si="1"/>
        <v>2</v>
      </c>
      <c r="B19" s="416">
        <f ca="1">IF(OR(C19=1,D19=1),SUMIF($A$9:A19,A19,$C$9:C19),"")</f>
        <v>8</v>
      </c>
      <c r="C19" s="416">
        <f t="shared" si="2"/>
        <v>1</v>
      </c>
      <c r="D19" s="417"/>
      <c r="E19" s="418"/>
      <c r="F19" s="419"/>
      <c r="G19" s="420" t="s">
        <v>31</v>
      </c>
      <c r="H19" s="407" t="s">
        <v>174</v>
      </c>
      <c r="I19" s="421" t="s">
        <v>259</v>
      </c>
      <c r="J19" s="421" t="str">
        <f t="shared" ca="1" si="4"/>
        <v>2.8</v>
      </c>
      <c r="K19" s="422" t="s">
        <v>280</v>
      </c>
      <c r="L19" s="423" t="s">
        <v>34</v>
      </c>
      <c r="M19" s="411">
        <f>REDE!T8</f>
        <v>465.52000000000004</v>
      </c>
      <c r="N19" s="424">
        <v>79.099999999999994</v>
      </c>
      <c r="O19" s="425">
        <f t="shared" si="5"/>
        <v>95.9</v>
      </c>
      <c r="P19" s="426">
        <f t="shared" si="6"/>
        <v>44643.360000000001</v>
      </c>
      <c r="Q19" s="427">
        <f t="shared" si="0"/>
        <v>1.5233479989243603E-2</v>
      </c>
    </row>
    <row r="20" spans="1:17" s="428" customFormat="1" ht="25.5" customHeight="1" x14ac:dyDescent="0.25">
      <c r="A20" s="416">
        <f t="shared" ca="1" si="1"/>
        <v>2</v>
      </c>
      <c r="B20" s="416">
        <f ca="1">IF(OR(C20=1,D20=1),SUMIF($A$9:A20,A20,$C$9:C20),"")</f>
        <v>9</v>
      </c>
      <c r="C20" s="416">
        <f t="shared" si="2"/>
        <v>1</v>
      </c>
      <c r="D20" s="417"/>
      <c r="E20" s="418"/>
      <c r="F20" s="419"/>
      <c r="G20" s="420" t="s">
        <v>31</v>
      </c>
      <c r="H20" s="407" t="s">
        <v>174</v>
      </c>
      <c r="I20" s="421" t="s">
        <v>259</v>
      </c>
      <c r="J20" s="421" t="str">
        <f t="shared" ca="1" si="4"/>
        <v>2.9</v>
      </c>
      <c r="K20" s="422" t="s">
        <v>281</v>
      </c>
      <c r="L20" s="423" t="s">
        <v>11</v>
      </c>
      <c r="M20" s="411">
        <v>1</v>
      </c>
      <c r="N20" s="424">
        <v>12.3</v>
      </c>
      <c r="O20" s="425">
        <f t="shared" si="5"/>
        <v>14.91</v>
      </c>
      <c r="P20" s="426">
        <f t="shared" si="6"/>
        <v>14.91</v>
      </c>
      <c r="Q20" s="427">
        <f t="shared" si="0"/>
        <v>5.0876812730856754E-6</v>
      </c>
    </row>
    <row r="21" spans="1:17" s="428" customFormat="1" ht="25.5" customHeight="1" x14ac:dyDescent="0.25">
      <c r="A21" s="416">
        <f t="shared" ca="1" si="1"/>
        <v>2</v>
      </c>
      <c r="B21" s="416">
        <f ca="1">IF(OR(C21=1,D21=1),SUMIF($A$9:A21,A21,$C$9:C21),"")</f>
        <v>10</v>
      </c>
      <c r="C21" s="416">
        <f t="shared" si="2"/>
        <v>1</v>
      </c>
      <c r="D21" s="417"/>
      <c r="E21" s="418"/>
      <c r="F21" s="419"/>
      <c r="G21" s="420" t="s">
        <v>31</v>
      </c>
      <c r="H21" s="407" t="s">
        <v>174</v>
      </c>
      <c r="I21" s="421" t="s">
        <v>259</v>
      </c>
      <c r="J21" s="421" t="str">
        <f t="shared" ca="1" si="4"/>
        <v>2.10</v>
      </c>
      <c r="K21" s="422" t="s">
        <v>282</v>
      </c>
      <c r="L21" s="423" t="s">
        <v>11</v>
      </c>
      <c r="M21" s="411">
        <v>4</v>
      </c>
      <c r="N21" s="424">
        <v>64.239999999999995</v>
      </c>
      <c r="O21" s="425">
        <f t="shared" si="5"/>
        <v>77.88</v>
      </c>
      <c r="P21" s="426">
        <f t="shared" si="6"/>
        <v>311.52</v>
      </c>
      <c r="Q21" s="427">
        <f t="shared" si="0"/>
        <v>1.0629875722277998E-4</v>
      </c>
    </row>
    <row r="22" spans="1:17" s="428" customFormat="1" ht="25.5" customHeight="1" x14ac:dyDescent="0.25">
      <c r="A22" s="416">
        <f t="shared" ca="1" si="1"/>
        <v>2</v>
      </c>
      <c r="B22" s="416">
        <f ca="1">IF(OR(C22=1,D22=1),SUMIF($A$9:A22,A22,$C$9:C22),"")</f>
        <v>11</v>
      </c>
      <c r="C22" s="416">
        <f t="shared" si="2"/>
        <v>1</v>
      </c>
      <c r="D22" s="417"/>
      <c r="E22" s="418"/>
      <c r="F22" s="419"/>
      <c r="G22" s="420" t="s">
        <v>31</v>
      </c>
      <c r="H22" s="407" t="s">
        <v>174</v>
      </c>
      <c r="I22" s="421" t="s">
        <v>259</v>
      </c>
      <c r="J22" s="421" t="str">
        <f t="shared" ca="1" si="4"/>
        <v>2.11</v>
      </c>
      <c r="K22" s="422" t="s">
        <v>283</v>
      </c>
      <c r="L22" s="423" t="s">
        <v>11</v>
      </c>
      <c r="M22" s="411">
        <v>1</v>
      </c>
      <c r="N22" s="424">
        <v>63.63</v>
      </c>
      <c r="O22" s="425">
        <f t="shared" si="5"/>
        <v>77.14</v>
      </c>
      <c r="P22" s="426">
        <f t="shared" si="6"/>
        <v>77.14</v>
      </c>
      <c r="Q22" s="427">
        <f t="shared" si="0"/>
        <v>2.6322181985635749E-5</v>
      </c>
    </row>
    <row r="23" spans="1:17" s="433" customFormat="1" ht="25.5" customHeight="1" x14ac:dyDescent="0.25">
      <c r="A23" s="429">
        <f t="shared" ca="1" si="1"/>
        <v>2</v>
      </c>
      <c r="B23" s="429">
        <f ca="1">IF(OR(C23=1,D23=1),SUMIF($A$9:A23,A23,$C$9:C23),"")</f>
        <v>12</v>
      </c>
      <c r="C23" s="429">
        <f t="shared" si="2"/>
        <v>1</v>
      </c>
      <c r="D23" s="430"/>
      <c r="E23" s="431"/>
      <c r="F23" s="432"/>
      <c r="G23" s="420" t="s">
        <v>31</v>
      </c>
      <c r="H23" s="407" t="s">
        <v>174</v>
      </c>
      <c r="I23" s="421" t="s">
        <v>259</v>
      </c>
      <c r="J23" s="421" t="str">
        <f t="shared" ca="1" si="4"/>
        <v>2.12</v>
      </c>
      <c r="K23" s="422" t="s">
        <v>284</v>
      </c>
      <c r="L23" s="423" t="s">
        <v>11</v>
      </c>
      <c r="M23" s="411">
        <v>1</v>
      </c>
      <c r="N23" s="424">
        <v>380</v>
      </c>
      <c r="O23" s="425">
        <f t="shared" si="5"/>
        <v>460.71</v>
      </c>
      <c r="P23" s="426">
        <f t="shared" si="6"/>
        <v>460.71</v>
      </c>
      <c r="Q23" s="427">
        <f t="shared" si="0"/>
        <v>1.5720628030337368E-4</v>
      </c>
    </row>
    <row r="24" spans="1:17" s="433" customFormat="1" ht="25.5" customHeight="1" x14ac:dyDescent="0.25">
      <c r="A24" s="429">
        <f t="shared" ca="1" si="1"/>
        <v>2</v>
      </c>
      <c r="B24" s="429">
        <f ca="1">IF(OR(C24=1,D24=1),SUMIF($A$9:A24,A24,$C$9:C24),"")</f>
        <v>13</v>
      </c>
      <c r="C24" s="429">
        <f t="shared" si="2"/>
        <v>1</v>
      </c>
      <c r="D24" s="430"/>
      <c r="E24" s="431"/>
      <c r="F24" s="432"/>
      <c r="G24" s="420" t="s">
        <v>31</v>
      </c>
      <c r="H24" s="407" t="s">
        <v>174</v>
      </c>
      <c r="I24" s="421" t="s">
        <v>259</v>
      </c>
      <c r="J24" s="421" t="str">
        <f t="shared" ca="1" si="4"/>
        <v>2.13</v>
      </c>
      <c r="K24" s="422" t="s">
        <v>285</v>
      </c>
      <c r="L24" s="423" t="s">
        <v>11</v>
      </c>
      <c r="M24" s="411">
        <v>1</v>
      </c>
      <c r="N24" s="424">
        <v>940</v>
      </c>
      <c r="O24" s="425">
        <f t="shared" si="5"/>
        <v>1139.6500000000001</v>
      </c>
      <c r="P24" s="426">
        <f t="shared" si="6"/>
        <v>1139.6500000000001</v>
      </c>
      <c r="Q24" s="427">
        <f t="shared" si="0"/>
        <v>3.8887833419665261E-4</v>
      </c>
    </row>
    <row r="25" spans="1:17" s="438" customFormat="1" ht="25.5" customHeight="1" x14ac:dyDescent="0.25">
      <c r="A25" s="434">
        <f t="shared" ca="1" si="1"/>
        <v>2</v>
      </c>
      <c r="B25" s="434">
        <f ca="1">IF(OR(C25=1,D25=1),SUMIF($A$9:A25,A25,$C$9:C25),"")</f>
        <v>14</v>
      </c>
      <c r="C25" s="434">
        <f t="shared" si="2"/>
        <v>1</v>
      </c>
      <c r="D25" s="435"/>
      <c r="E25" s="436"/>
      <c r="F25" s="437"/>
      <c r="G25" s="420" t="s">
        <v>31</v>
      </c>
      <c r="H25" s="407" t="s">
        <v>174</v>
      </c>
      <c r="I25" s="421" t="s">
        <v>259</v>
      </c>
      <c r="J25" s="421" t="str">
        <f t="shared" ca="1" si="4"/>
        <v>2.14</v>
      </c>
      <c r="K25" s="422" t="s">
        <v>286</v>
      </c>
      <c r="L25" s="423" t="s">
        <v>11</v>
      </c>
      <c r="M25" s="411">
        <v>2</v>
      </c>
      <c r="N25" s="424">
        <v>8.1999999999999993</v>
      </c>
      <c r="O25" s="425">
        <f t="shared" si="5"/>
        <v>9.94</v>
      </c>
      <c r="P25" s="426">
        <f t="shared" si="6"/>
        <v>19.88</v>
      </c>
      <c r="Q25" s="427">
        <f t="shared" si="0"/>
        <v>6.7835750307809E-6</v>
      </c>
    </row>
    <row r="26" spans="1:17" s="443" customFormat="1" ht="25.5" customHeight="1" x14ac:dyDescent="0.25">
      <c r="A26" s="439">
        <f t="shared" ca="1" si="1"/>
        <v>2</v>
      </c>
      <c r="B26" s="439">
        <f ca="1">IF(OR(C26=1,D26=1),SUMIF($A$9:A26,A26,$C$9:C26),"")</f>
        <v>15</v>
      </c>
      <c r="C26" s="439">
        <f t="shared" si="2"/>
        <v>1</v>
      </c>
      <c r="D26" s="440"/>
      <c r="E26" s="441"/>
      <c r="F26" s="442"/>
      <c r="G26" s="420" t="s">
        <v>31</v>
      </c>
      <c r="H26" s="407" t="s">
        <v>174</v>
      </c>
      <c r="I26" s="421" t="s">
        <v>259</v>
      </c>
      <c r="J26" s="421" t="str">
        <f t="shared" ca="1" si="4"/>
        <v>2.15</v>
      </c>
      <c r="K26" s="422" t="s">
        <v>287</v>
      </c>
      <c r="L26" s="423" t="s">
        <v>11</v>
      </c>
      <c r="M26" s="411">
        <v>5</v>
      </c>
      <c r="N26" s="424">
        <v>22.24</v>
      </c>
      <c r="O26" s="425">
        <f t="shared" si="5"/>
        <v>26.96</v>
      </c>
      <c r="P26" s="426">
        <f t="shared" si="6"/>
        <v>134.80000000000001</v>
      </c>
      <c r="Q26" s="427">
        <f t="shared" si="0"/>
        <v>4.5997279383765871E-5</v>
      </c>
    </row>
    <row r="27" spans="1:17" s="383" customFormat="1" ht="25.5" customHeight="1" x14ac:dyDescent="0.25">
      <c r="A27" s="368">
        <f t="shared" ca="1" si="1"/>
        <v>2</v>
      </c>
      <c r="B27" s="368">
        <f ca="1">IF(OR(C27=1,D27=1),SUMIF($A$9:A27,A27,$C$9:C27),"")</f>
        <v>16</v>
      </c>
      <c r="C27" s="368">
        <f t="shared" si="2"/>
        <v>1</v>
      </c>
      <c r="D27" s="369"/>
      <c r="E27" s="370"/>
      <c r="F27" s="371"/>
      <c r="G27" s="420" t="s">
        <v>31</v>
      </c>
      <c r="H27" s="407" t="s">
        <v>174</v>
      </c>
      <c r="I27" s="421" t="s">
        <v>259</v>
      </c>
      <c r="J27" s="421" t="str">
        <f t="shared" ca="1" si="4"/>
        <v>2.16</v>
      </c>
      <c r="K27" s="422" t="s">
        <v>288</v>
      </c>
      <c r="L27" s="423" t="s">
        <v>11</v>
      </c>
      <c r="M27" s="411">
        <v>1</v>
      </c>
      <c r="N27" s="424">
        <v>32.6</v>
      </c>
      <c r="O27" s="425">
        <f t="shared" si="5"/>
        <v>39.520000000000003</v>
      </c>
      <c r="P27" s="426">
        <f t="shared" si="6"/>
        <v>39.520000000000003</v>
      </c>
      <c r="Q27" s="427">
        <f t="shared" si="0"/>
        <v>1.3485255795596641E-5</v>
      </c>
    </row>
    <row r="28" spans="1:17" s="383" customFormat="1" ht="25.5" customHeight="1" x14ac:dyDescent="0.25">
      <c r="A28" s="368">
        <f t="shared" ca="1" si="1"/>
        <v>2</v>
      </c>
      <c r="B28" s="368">
        <f ca="1">IF(OR(C28=1,D28=1),SUMIF($A$9:A28,A28,$C$9:C28),"")</f>
        <v>17</v>
      </c>
      <c r="C28" s="368">
        <f t="shared" si="2"/>
        <v>1</v>
      </c>
      <c r="D28" s="369"/>
      <c r="E28" s="370"/>
      <c r="F28" s="371"/>
      <c r="G28" s="420" t="s">
        <v>31</v>
      </c>
      <c r="H28" s="407" t="s">
        <v>174</v>
      </c>
      <c r="I28" s="421" t="s">
        <v>259</v>
      </c>
      <c r="J28" s="421" t="str">
        <f t="shared" ca="1" si="4"/>
        <v>2.17</v>
      </c>
      <c r="K28" s="422" t="s">
        <v>289</v>
      </c>
      <c r="L28" s="423" t="s">
        <v>11</v>
      </c>
      <c r="M28" s="411">
        <v>1</v>
      </c>
      <c r="N28" s="424">
        <v>19.829999999999998</v>
      </c>
      <c r="O28" s="425">
        <f t="shared" si="5"/>
        <v>24.04</v>
      </c>
      <c r="P28" s="426">
        <f t="shared" si="6"/>
        <v>24.04</v>
      </c>
      <c r="Q28" s="427">
        <f t="shared" si="0"/>
        <v>8.2030756408437041E-6</v>
      </c>
    </row>
    <row r="29" spans="1:17" s="433" customFormat="1" ht="25.5" customHeight="1" x14ac:dyDescent="0.25">
      <c r="A29" s="429">
        <f t="shared" ca="1" si="1"/>
        <v>2</v>
      </c>
      <c r="B29" s="429">
        <f ca="1">IF(OR(C29=1,D29=1),SUMIF($A$9:A29,A29,$C$9:C29),"")</f>
        <v>18</v>
      </c>
      <c r="C29" s="429">
        <f t="shared" si="2"/>
        <v>1</v>
      </c>
      <c r="D29" s="430"/>
      <c r="E29" s="431"/>
      <c r="F29" s="432"/>
      <c r="G29" s="420" t="s">
        <v>31</v>
      </c>
      <c r="H29" s="407" t="s">
        <v>174</v>
      </c>
      <c r="I29" s="421" t="s">
        <v>259</v>
      </c>
      <c r="J29" s="421" t="str">
        <f t="shared" ca="1" si="4"/>
        <v>2.18</v>
      </c>
      <c r="K29" s="422" t="s">
        <v>290</v>
      </c>
      <c r="L29" s="423" t="s">
        <v>11</v>
      </c>
      <c r="M29" s="411">
        <v>7</v>
      </c>
      <c r="N29" s="424">
        <v>240</v>
      </c>
      <c r="O29" s="425">
        <f t="shared" si="5"/>
        <v>290.97000000000003</v>
      </c>
      <c r="P29" s="426">
        <f t="shared" si="6"/>
        <v>2036.79</v>
      </c>
      <c r="Q29" s="427">
        <f t="shared" si="0"/>
        <v>6.9500592489659112E-4</v>
      </c>
    </row>
    <row r="30" spans="1:17" s="448" customFormat="1" ht="28.5" x14ac:dyDescent="0.25">
      <c r="A30" s="368">
        <f t="shared" ca="1" si="1"/>
        <v>2</v>
      </c>
      <c r="B30" s="368">
        <f ca="1">IF(OR(C30=1,D30=1),SUMIF($A$9:A30,A30,$C$9:C30),"")</f>
        <v>19</v>
      </c>
      <c r="C30" s="368">
        <f t="shared" si="2"/>
        <v>1</v>
      </c>
      <c r="D30" s="369" t="str">
        <f t="shared" ref="D30:D48" si="7">IF(AND(CONCATENATE(K30,L30,M30,N30,O30,P30,R30)=K30&amp;P30&amp;R30,CONCATENATE(K30,L30,M30,N30,O30,P30,R30)&lt;&gt;"",P30&lt;&gt;""),1,"")</f>
        <v/>
      </c>
      <c r="E30" s="444"/>
      <c r="F30" s="445"/>
      <c r="G30" s="420" t="s">
        <v>0</v>
      </c>
      <c r="H30" s="407">
        <v>93589</v>
      </c>
      <c r="I30" s="421" t="s">
        <v>254</v>
      </c>
      <c r="J30" s="421" t="str">
        <f t="shared" ca="1" si="4"/>
        <v>2.19</v>
      </c>
      <c r="K30" s="446" t="s">
        <v>320</v>
      </c>
      <c r="L30" s="447" t="s">
        <v>1196</v>
      </c>
      <c r="M30" s="411">
        <f>'TRANSPORTE SAA'!M21</f>
        <v>18.48</v>
      </c>
      <c r="N30" s="424" t="s">
        <v>1197</v>
      </c>
      <c r="O30" s="425">
        <f t="shared" si="5"/>
        <v>3.42</v>
      </c>
      <c r="P30" s="426">
        <f t="shared" si="6"/>
        <v>63.2</v>
      </c>
      <c r="Q30" s="427">
        <f t="shared" si="0"/>
        <v>2.1565490037492604E-5</v>
      </c>
    </row>
    <row r="31" spans="1:17" s="448" customFormat="1" ht="42.75" x14ac:dyDescent="0.25">
      <c r="A31" s="368">
        <f t="shared" ca="1" si="1"/>
        <v>2</v>
      </c>
      <c r="B31" s="368">
        <f ca="1">IF(OR(C31=1,D31=1),SUMIF($A$9:A31,A31,$C$9:C31),"")</f>
        <v>20</v>
      </c>
      <c r="C31" s="368">
        <f t="shared" si="2"/>
        <v>1</v>
      </c>
      <c r="D31" s="369" t="str">
        <f t="shared" si="7"/>
        <v/>
      </c>
      <c r="E31" s="444"/>
      <c r="F31" s="445"/>
      <c r="G31" s="420" t="s">
        <v>0</v>
      </c>
      <c r="H31" s="407">
        <v>100952</v>
      </c>
      <c r="I31" s="421" t="s">
        <v>254</v>
      </c>
      <c r="J31" s="421" t="str">
        <f t="shared" ca="1" si="4"/>
        <v>2.20</v>
      </c>
      <c r="K31" s="446" t="s">
        <v>313</v>
      </c>
      <c r="L31" s="447" t="s">
        <v>1198</v>
      </c>
      <c r="M31" s="411">
        <f>'TRANSPORTE SAA'!M11</f>
        <v>149.69999999999999</v>
      </c>
      <c r="N31" s="424" t="s">
        <v>1199</v>
      </c>
      <c r="O31" s="425">
        <f t="shared" si="5"/>
        <v>3.63</v>
      </c>
      <c r="P31" s="426">
        <f t="shared" si="6"/>
        <v>543.41</v>
      </c>
      <c r="Q31" s="427">
        <f t="shared" si="0"/>
        <v>1.8542567945053568E-4</v>
      </c>
    </row>
    <row r="32" spans="1:17" s="448" customFormat="1" ht="43.5" thickBot="1" x14ac:dyDescent="0.3">
      <c r="A32" s="368">
        <f t="shared" ca="1" si="1"/>
        <v>2</v>
      </c>
      <c r="B32" s="368">
        <f ca="1">IF(OR(C32=1,D32=1),SUMIF($A$9:A32,A32,$C$9:C32),"")</f>
        <v>21</v>
      </c>
      <c r="C32" s="368">
        <f t="shared" si="2"/>
        <v>1</v>
      </c>
      <c r="D32" s="369" t="str">
        <f t="shared" si="7"/>
        <v/>
      </c>
      <c r="E32" s="444"/>
      <c r="F32" s="445"/>
      <c r="G32" s="420" t="s">
        <v>0</v>
      </c>
      <c r="H32" s="407">
        <v>100953</v>
      </c>
      <c r="I32" s="421" t="s">
        <v>254</v>
      </c>
      <c r="J32" s="421" t="str">
        <f t="shared" ca="1" si="4"/>
        <v>2.21</v>
      </c>
      <c r="K32" s="446" t="s">
        <v>319</v>
      </c>
      <c r="L32" s="447" t="s">
        <v>1198</v>
      </c>
      <c r="M32" s="411">
        <f>'TRANSPORTE SAA'!M18</f>
        <v>3458.07</v>
      </c>
      <c r="N32" s="424" t="s">
        <v>1200</v>
      </c>
      <c r="O32" s="425">
        <f t="shared" si="5"/>
        <v>1.43</v>
      </c>
      <c r="P32" s="426">
        <f t="shared" si="6"/>
        <v>4945.04</v>
      </c>
      <c r="Q32" s="427">
        <f t="shared" si="0"/>
        <v>1.6873767540348484E-3</v>
      </c>
    </row>
    <row r="33" spans="1:19" s="383" customFormat="1" ht="16.5" thickBot="1" x14ac:dyDescent="0.3">
      <c r="A33" s="368">
        <f t="shared" ca="1" si="1"/>
        <v>3</v>
      </c>
      <c r="B33" s="368">
        <f ca="1">IF(OR(C33=1,D33=1),SUMIF($A$9:A33,A33,$C$9:C33),"")</f>
        <v>0</v>
      </c>
      <c r="C33" s="368" t="str">
        <f t="shared" si="2"/>
        <v/>
      </c>
      <c r="D33" s="369">
        <f t="shared" si="7"/>
        <v>1</v>
      </c>
      <c r="E33" s="370"/>
      <c r="F33" s="371"/>
      <c r="G33" s="395"/>
      <c r="H33" s="396"/>
      <c r="I33" s="397"/>
      <c r="J33" s="398" t="str">
        <f t="shared" ca="1" si="4"/>
        <v>3.0</v>
      </c>
      <c r="K33" s="399" t="s">
        <v>291</v>
      </c>
      <c r="L33" s="400"/>
      <c r="M33" s="401"/>
      <c r="N33" s="402"/>
      <c r="O33" s="403"/>
      <c r="P33" s="404">
        <f>SUM(P34:P47)</f>
        <v>681169.89999999991</v>
      </c>
      <c r="Q33" s="405">
        <f t="shared" si="0"/>
        <v>0.23243295399192768</v>
      </c>
    </row>
    <row r="34" spans="1:19" s="383" customFormat="1" ht="57" x14ac:dyDescent="0.25">
      <c r="A34" s="368">
        <f t="shared" ca="1" si="1"/>
        <v>3</v>
      </c>
      <c r="B34" s="368">
        <f ca="1">IF(OR(C34=1,D34=1),SUMIF($A$9:A34,A34,$C$9:C34),"")</f>
        <v>1</v>
      </c>
      <c r="C34" s="368">
        <f t="shared" si="2"/>
        <v>1</v>
      </c>
      <c r="D34" s="369" t="str">
        <f t="shared" si="7"/>
        <v/>
      </c>
      <c r="E34" s="370"/>
      <c r="F34" s="371"/>
      <c r="G34" s="420" t="s">
        <v>0</v>
      </c>
      <c r="H34" s="407">
        <v>90092</v>
      </c>
      <c r="I34" s="421" t="s">
        <v>254</v>
      </c>
      <c r="J34" s="421" t="str">
        <f t="shared" ca="1" si="4"/>
        <v>3.1</v>
      </c>
      <c r="K34" s="446" t="s">
        <v>1201</v>
      </c>
      <c r="L34" s="447" t="s">
        <v>1180</v>
      </c>
      <c r="M34" s="449">
        <f>4146.1+'SES. MEM. CAL. '!G80</f>
        <v>4240.6000000000004</v>
      </c>
      <c r="N34" s="424" t="s">
        <v>1202</v>
      </c>
      <c r="O34" s="425">
        <f t="shared" ref="O34:O47" si="8">IFERROR(TRUNC(IF(I34="SERVIÇO",(1+$P$3)*$N34,(1+$P$4)*$N34),2),"0,00")</f>
        <v>6.74</v>
      </c>
      <c r="P34" s="426">
        <f t="shared" ref="P34:P47" si="9">TRUNC(O34*M34,2)</f>
        <v>28581.64</v>
      </c>
      <c r="Q34" s="427">
        <f t="shared" si="0"/>
        <v>9.7528017828354442E-3</v>
      </c>
      <c r="S34" s="450"/>
    </row>
    <row r="35" spans="1:19" s="383" customFormat="1" ht="57" x14ac:dyDescent="0.25">
      <c r="A35" s="368">
        <f t="shared" ca="1" si="1"/>
        <v>3</v>
      </c>
      <c r="B35" s="368">
        <f ca="1">IF(OR(C35=1,D35=1),SUMIF($A$9:A35,A35,$C$9:C35),"")</f>
        <v>2</v>
      </c>
      <c r="C35" s="368">
        <f t="shared" si="2"/>
        <v>1</v>
      </c>
      <c r="D35" s="369" t="str">
        <f t="shared" si="7"/>
        <v/>
      </c>
      <c r="E35" s="370"/>
      <c r="F35" s="371"/>
      <c r="G35" s="420" t="s">
        <v>0</v>
      </c>
      <c r="H35" s="407">
        <v>93381</v>
      </c>
      <c r="I35" s="408" t="s">
        <v>254</v>
      </c>
      <c r="J35" s="421" t="str">
        <f t="shared" ca="1" si="4"/>
        <v>3.2</v>
      </c>
      <c r="K35" s="446" t="s">
        <v>1203</v>
      </c>
      <c r="L35" s="447" t="s">
        <v>1180</v>
      </c>
      <c r="M35" s="449">
        <v>4091.14</v>
      </c>
      <c r="N35" s="424" t="s">
        <v>1204</v>
      </c>
      <c r="O35" s="425">
        <f t="shared" si="8"/>
        <v>13.33</v>
      </c>
      <c r="P35" s="426">
        <f t="shared" si="9"/>
        <v>54534.89</v>
      </c>
      <c r="Q35" s="427">
        <f t="shared" si="0"/>
        <v>1.8608728275170173E-2</v>
      </c>
    </row>
    <row r="36" spans="1:19" s="383" customFormat="1" ht="28.5" x14ac:dyDescent="0.25">
      <c r="A36" s="368">
        <f t="shared" ca="1" si="1"/>
        <v>3</v>
      </c>
      <c r="B36" s="368">
        <f ca="1">IF(OR(C36=1,D36=1),SUMIF($A$9:A36,A36,$C$9:C36),"")</f>
        <v>3</v>
      </c>
      <c r="C36" s="368">
        <f t="shared" si="2"/>
        <v>1</v>
      </c>
      <c r="D36" s="369" t="str">
        <f t="shared" si="7"/>
        <v/>
      </c>
      <c r="E36" s="370"/>
      <c r="F36" s="371"/>
      <c r="G36" s="420" t="s">
        <v>0</v>
      </c>
      <c r="H36" s="407">
        <v>101572</v>
      </c>
      <c r="I36" s="408" t="s">
        <v>254</v>
      </c>
      <c r="J36" s="421" t="str">
        <f t="shared" ca="1" si="4"/>
        <v>3.3</v>
      </c>
      <c r="K36" s="446" t="s">
        <v>1193</v>
      </c>
      <c r="L36" s="447" t="s">
        <v>1194</v>
      </c>
      <c r="M36" s="449">
        <v>10336.6</v>
      </c>
      <c r="N36" s="424" t="s">
        <v>1195</v>
      </c>
      <c r="O36" s="425">
        <f t="shared" si="8"/>
        <v>20.07</v>
      </c>
      <c r="P36" s="426">
        <f t="shared" si="9"/>
        <v>207455.56</v>
      </c>
      <c r="Q36" s="427">
        <f t="shared" si="0"/>
        <v>7.0789253360798235E-2</v>
      </c>
      <c r="R36" s="384"/>
    </row>
    <row r="37" spans="1:19" s="383" customFormat="1" ht="28.5" x14ac:dyDescent="0.25">
      <c r="A37" s="368">
        <f t="shared" ca="1" si="1"/>
        <v>3</v>
      </c>
      <c r="B37" s="368">
        <f ca="1">IF(OR(C37=1,D37=1),SUMIF($A$9:A37,A37,$C$9:C37),"")</f>
        <v>4</v>
      </c>
      <c r="C37" s="368">
        <f t="shared" si="2"/>
        <v>1</v>
      </c>
      <c r="D37" s="369" t="str">
        <f t="shared" si="7"/>
        <v/>
      </c>
      <c r="E37" s="370"/>
      <c r="F37" s="371"/>
      <c r="G37" s="420" t="s">
        <v>0</v>
      </c>
      <c r="H37" s="407">
        <v>90695</v>
      </c>
      <c r="I37" s="408" t="s">
        <v>254</v>
      </c>
      <c r="J37" s="421" t="str">
        <f t="shared" ca="1" si="4"/>
        <v>3.4</v>
      </c>
      <c r="K37" s="446" t="s">
        <v>1205</v>
      </c>
      <c r="L37" s="447" t="s">
        <v>34</v>
      </c>
      <c r="M37" s="449">
        <f>'SES. MEM. CAL. '!R7</f>
        <v>810.82999999999993</v>
      </c>
      <c r="N37" s="424" t="s">
        <v>1206</v>
      </c>
      <c r="O37" s="425">
        <f t="shared" si="8"/>
        <v>109.46</v>
      </c>
      <c r="P37" s="426">
        <f t="shared" si="9"/>
        <v>88753.45</v>
      </c>
      <c r="Q37" s="427">
        <f t="shared" si="0"/>
        <v>3.0284994331773698E-2</v>
      </c>
    </row>
    <row r="38" spans="1:19" s="383" customFormat="1" ht="28.5" x14ac:dyDescent="0.25">
      <c r="A38" s="368">
        <f t="shared" ca="1" si="1"/>
        <v>3</v>
      </c>
      <c r="B38" s="368">
        <f ca="1">IF(OR(C38=1,D38=1),SUMIF($A$9:A38,A38,$C$9:C38),"")</f>
        <v>5</v>
      </c>
      <c r="C38" s="368">
        <f t="shared" si="2"/>
        <v>1</v>
      </c>
      <c r="D38" s="369" t="str">
        <f t="shared" si="7"/>
        <v/>
      </c>
      <c r="E38" s="370"/>
      <c r="F38" s="371"/>
      <c r="G38" s="420" t="s">
        <v>0</v>
      </c>
      <c r="H38" s="407">
        <v>90696</v>
      </c>
      <c r="I38" s="408" t="s">
        <v>254</v>
      </c>
      <c r="J38" s="421" t="str">
        <f t="shared" ca="1" si="4"/>
        <v>3.5</v>
      </c>
      <c r="K38" s="446" t="s">
        <v>1207</v>
      </c>
      <c r="L38" s="447" t="s">
        <v>34</v>
      </c>
      <c r="M38" s="449">
        <f>'SES. MEM. CAL. '!R8</f>
        <v>637.11999999999989</v>
      </c>
      <c r="N38" s="424" t="s">
        <v>1208</v>
      </c>
      <c r="O38" s="425">
        <f t="shared" si="8"/>
        <v>183.67</v>
      </c>
      <c r="P38" s="426">
        <f t="shared" si="9"/>
        <v>117019.83</v>
      </c>
      <c r="Q38" s="427">
        <f t="shared" si="0"/>
        <v>3.9930221171741741E-2</v>
      </c>
    </row>
    <row r="39" spans="1:19" s="383" customFormat="1" ht="28.5" x14ac:dyDescent="0.25">
      <c r="A39" s="368">
        <f t="shared" ca="1" si="1"/>
        <v>3</v>
      </c>
      <c r="B39" s="368">
        <f ca="1">IF(OR(C39=1,D39=1),SUMIF($A$9:A39,A39,$C$9:C39),"")</f>
        <v>6</v>
      </c>
      <c r="C39" s="368">
        <f t="shared" si="2"/>
        <v>1</v>
      </c>
      <c r="D39" s="369" t="str">
        <f t="shared" si="7"/>
        <v/>
      </c>
      <c r="E39" s="370"/>
      <c r="F39" s="371"/>
      <c r="G39" s="420" t="s">
        <v>0</v>
      </c>
      <c r="H39" s="407">
        <v>90697</v>
      </c>
      <c r="I39" s="408" t="s">
        <v>254</v>
      </c>
      <c r="J39" s="421" t="str">
        <f t="shared" ca="1" si="4"/>
        <v>3.6</v>
      </c>
      <c r="K39" s="446" t="s">
        <v>1209</v>
      </c>
      <c r="L39" s="447" t="s">
        <v>34</v>
      </c>
      <c r="M39" s="449">
        <f>'SES. MEM. CAL. '!R9</f>
        <v>329.86</v>
      </c>
      <c r="N39" s="424" t="s">
        <v>1210</v>
      </c>
      <c r="O39" s="425">
        <f t="shared" si="8"/>
        <v>285.72000000000003</v>
      </c>
      <c r="P39" s="426">
        <f t="shared" si="9"/>
        <v>94247.59</v>
      </c>
      <c r="Q39" s="427">
        <f t="shared" si="0"/>
        <v>3.2159738341814674E-2</v>
      </c>
    </row>
    <row r="40" spans="1:19" s="383" customFormat="1" ht="28.5" x14ac:dyDescent="0.25">
      <c r="A40" s="368">
        <f t="shared" ca="1" si="1"/>
        <v>3</v>
      </c>
      <c r="B40" s="368">
        <f ca="1">IF(OR(C40=1,D40=1),SUMIF($A$9:A40,A40,$C$9:C40),"")</f>
        <v>7</v>
      </c>
      <c r="C40" s="368">
        <f t="shared" si="2"/>
        <v>1</v>
      </c>
      <c r="D40" s="369" t="str">
        <f t="shared" si="7"/>
        <v/>
      </c>
      <c r="E40" s="370"/>
      <c r="F40" s="371"/>
      <c r="G40" s="420" t="s">
        <v>0</v>
      </c>
      <c r="H40" s="407">
        <v>90698</v>
      </c>
      <c r="I40" s="408" t="s">
        <v>254</v>
      </c>
      <c r="J40" s="421" t="str">
        <f t="shared" ca="1" si="4"/>
        <v>3.7</v>
      </c>
      <c r="K40" s="446" t="s">
        <v>1211</v>
      </c>
      <c r="L40" s="447" t="s">
        <v>34</v>
      </c>
      <c r="M40" s="449">
        <f>'SES. MEM. CAL. '!R10</f>
        <v>62.51</v>
      </c>
      <c r="N40" s="424" t="s">
        <v>1212</v>
      </c>
      <c r="O40" s="425">
        <f t="shared" si="8"/>
        <v>437.53</v>
      </c>
      <c r="P40" s="426">
        <f t="shared" si="9"/>
        <v>27350</v>
      </c>
      <c r="Q40" s="427">
        <f t="shared" si="0"/>
        <v>9.3325340589465611E-3</v>
      </c>
    </row>
    <row r="41" spans="1:19" s="383" customFormat="1" ht="15.75" x14ac:dyDescent="0.25">
      <c r="A41" s="368">
        <f t="shared" ca="1" si="1"/>
        <v>3</v>
      </c>
      <c r="B41" s="368">
        <f ca="1">IF(OR(C41=1,D41=1),SUMIF($A$9:A41,A41,$C$9:C41),"")</f>
        <v>8</v>
      </c>
      <c r="C41" s="368">
        <f t="shared" si="2"/>
        <v>1</v>
      </c>
      <c r="D41" s="369" t="str">
        <f t="shared" si="7"/>
        <v/>
      </c>
      <c r="E41" s="370"/>
      <c r="F41" s="371"/>
      <c r="G41" s="420" t="s">
        <v>1</v>
      </c>
      <c r="H41" s="407">
        <v>20089</v>
      </c>
      <c r="I41" s="408" t="s">
        <v>254</v>
      </c>
      <c r="J41" s="421" t="str">
        <f t="shared" ca="1" si="4"/>
        <v>3.8</v>
      </c>
      <c r="K41" s="446" t="s">
        <v>1213</v>
      </c>
      <c r="L41" s="447" t="s">
        <v>1144</v>
      </c>
      <c r="M41" s="449">
        <v>1</v>
      </c>
      <c r="N41" s="424">
        <v>63.34</v>
      </c>
      <c r="O41" s="425">
        <f t="shared" si="8"/>
        <v>80.27</v>
      </c>
      <c r="P41" s="426">
        <f t="shared" si="9"/>
        <v>80.27</v>
      </c>
      <c r="Q41" s="427">
        <f t="shared" ref="Q41:Q72" si="10">IF(P41&gt;0,P41/$P$77,0)</f>
        <v>2.7390219704264734E-5</v>
      </c>
    </row>
    <row r="42" spans="1:19" s="383" customFormat="1" ht="28.5" x14ac:dyDescent="0.25">
      <c r="A42" s="368">
        <f t="shared" ca="1" si="1"/>
        <v>3</v>
      </c>
      <c r="B42" s="368">
        <f ca="1">IF(OR(C42=1,D42=1),SUMIF($A$9:A42,A42,$C$9:C42),"")</f>
        <v>9</v>
      </c>
      <c r="C42" s="368">
        <f t="shared" si="2"/>
        <v>1</v>
      </c>
      <c r="D42" s="369"/>
      <c r="E42" s="370"/>
      <c r="F42" s="371"/>
      <c r="G42" s="406" t="s">
        <v>1</v>
      </c>
      <c r="H42" s="451">
        <v>1865</v>
      </c>
      <c r="I42" s="408" t="s">
        <v>254</v>
      </c>
      <c r="J42" s="421" t="str">
        <f t="shared" ca="1" si="4"/>
        <v>3.9</v>
      </c>
      <c r="K42" s="446" t="s">
        <v>1214</v>
      </c>
      <c r="L42" s="447" t="s">
        <v>1144</v>
      </c>
      <c r="M42" s="449">
        <v>1</v>
      </c>
      <c r="N42" s="424">
        <v>153.24</v>
      </c>
      <c r="O42" s="425">
        <f t="shared" si="8"/>
        <v>194.21</v>
      </c>
      <c r="P42" s="426">
        <f t="shared" si="9"/>
        <v>194.21</v>
      </c>
      <c r="Q42" s="427">
        <f t="shared" si="10"/>
        <v>6.6269522471225286E-5</v>
      </c>
    </row>
    <row r="43" spans="1:19" s="383" customFormat="1" ht="28.5" x14ac:dyDescent="0.25">
      <c r="A43" s="368">
        <f t="shared" ca="1" si="1"/>
        <v>3</v>
      </c>
      <c r="B43" s="368">
        <f ca="1">IF(OR(C43=1,D43=1),SUMIF($A$9:A43,A43,$C$9:C43),"")</f>
        <v>10</v>
      </c>
      <c r="C43" s="368">
        <f t="shared" si="2"/>
        <v>1</v>
      </c>
      <c r="D43" s="369" t="str">
        <f t="shared" si="7"/>
        <v/>
      </c>
      <c r="E43" s="370"/>
      <c r="F43" s="371"/>
      <c r="G43" s="406" t="s">
        <v>0</v>
      </c>
      <c r="H43" s="407">
        <v>98114</v>
      </c>
      <c r="I43" s="408" t="s">
        <v>254</v>
      </c>
      <c r="J43" s="421" t="str">
        <f t="shared" ca="1" si="4"/>
        <v>3.10</v>
      </c>
      <c r="K43" s="446" t="s">
        <v>1215</v>
      </c>
      <c r="L43" s="447" t="s">
        <v>11</v>
      </c>
      <c r="M43" s="449">
        <v>27</v>
      </c>
      <c r="N43" s="424" t="s">
        <v>1216</v>
      </c>
      <c r="O43" s="425">
        <f t="shared" si="8"/>
        <v>863.17</v>
      </c>
      <c r="P43" s="426">
        <f t="shared" si="9"/>
        <v>23305.59</v>
      </c>
      <c r="Q43" s="427">
        <f t="shared" si="10"/>
        <v>7.9524757747292275E-3</v>
      </c>
    </row>
    <row r="44" spans="1:19" s="383" customFormat="1" ht="42.75" x14ac:dyDescent="0.25">
      <c r="A44" s="368">
        <f t="shared" ca="1" si="1"/>
        <v>3</v>
      </c>
      <c r="B44" s="368">
        <f ca="1">IF(OR(C44=1,D44=1),SUMIF($A$9:A44,A44,$C$9:C44),"")</f>
        <v>11</v>
      </c>
      <c r="C44" s="368">
        <f t="shared" si="2"/>
        <v>1</v>
      </c>
      <c r="D44" s="369" t="str">
        <f t="shared" si="7"/>
        <v/>
      </c>
      <c r="E44" s="370"/>
      <c r="F44" s="371"/>
      <c r="G44" s="406" t="s">
        <v>0</v>
      </c>
      <c r="H44" s="451">
        <v>97978</v>
      </c>
      <c r="I44" s="408" t="s">
        <v>254</v>
      </c>
      <c r="J44" s="421" t="str">
        <f t="shared" ca="1" si="4"/>
        <v>3.11</v>
      </c>
      <c r="K44" s="446" t="s">
        <v>1217</v>
      </c>
      <c r="L44" s="447" t="s">
        <v>11</v>
      </c>
      <c r="M44" s="449">
        <v>27</v>
      </c>
      <c r="N44" s="424" t="s">
        <v>1218</v>
      </c>
      <c r="O44" s="425">
        <f t="shared" si="8"/>
        <v>1270.8900000000001</v>
      </c>
      <c r="P44" s="426">
        <f t="shared" si="9"/>
        <v>34314.03</v>
      </c>
      <c r="Q44" s="427">
        <f t="shared" si="10"/>
        <v>1.1708842913152251E-2</v>
      </c>
    </row>
    <row r="45" spans="1:19" s="383" customFormat="1" ht="28.5" x14ac:dyDescent="0.25">
      <c r="A45" s="368">
        <f t="shared" ca="1" si="1"/>
        <v>3</v>
      </c>
      <c r="B45" s="368">
        <f ca="1">IF(OR(C45=1,D45=1),SUMIF($A$9:A45,A45,$C$9:C45),"")</f>
        <v>12</v>
      </c>
      <c r="C45" s="368">
        <f t="shared" si="2"/>
        <v>1</v>
      </c>
      <c r="D45" s="369" t="str">
        <f t="shared" si="7"/>
        <v/>
      </c>
      <c r="E45" s="370"/>
      <c r="F45" s="371"/>
      <c r="G45" s="406" t="s">
        <v>0</v>
      </c>
      <c r="H45" s="451">
        <v>93589</v>
      </c>
      <c r="I45" s="408" t="s">
        <v>254</v>
      </c>
      <c r="J45" s="421" t="str">
        <f t="shared" ca="1" si="4"/>
        <v>3.12</v>
      </c>
      <c r="K45" s="446" t="s">
        <v>320</v>
      </c>
      <c r="L45" s="447" t="s">
        <v>1196</v>
      </c>
      <c r="M45" s="449">
        <f>'TRANSPORTE SES'!M19</f>
        <v>112.09</v>
      </c>
      <c r="N45" s="424" t="s">
        <v>1197</v>
      </c>
      <c r="O45" s="425">
        <f t="shared" si="8"/>
        <v>3.42</v>
      </c>
      <c r="P45" s="426">
        <f t="shared" si="9"/>
        <v>383.34</v>
      </c>
      <c r="Q45" s="427">
        <f t="shared" si="10"/>
        <v>1.3080561631285465E-4</v>
      </c>
      <c r="R45" s="384"/>
    </row>
    <row r="46" spans="1:19" s="383" customFormat="1" ht="42.75" x14ac:dyDescent="0.25">
      <c r="A46" s="368">
        <f t="shared" ca="1" si="1"/>
        <v>3</v>
      </c>
      <c r="B46" s="368">
        <f ca="1">IF(OR(C46=1,D46=1),SUMIF($A$9:A46,A46,$C$9:C46),"")</f>
        <v>13</v>
      </c>
      <c r="C46" s="368">
        <f t="shared" si="2"/>
        <v>1</v>
      </c>
      <c r="D46" s="369" t="str">
        <f t="shared" si="7"/>
        <v/>
      </c>
      <c r="E46" s="370"/>
      <c r="F46" s="371"/>
      <c r="G46" s="406" t="s">
        <v>0</v>
      </c>
      <c r="H46" s="452">
        <v>100952</v>
      </c>
      <c r="I46" s="408" t="s">
        <v>254</v>
      </c>
      <c r="J46" s="421" t="str">
        <f t="shared" ca="1" si="4"/>
        <v>3.13</v>
      </c>
      <c r="K46" s="446" t="s">
        <v>313</v>
      </c>
      <c r="L46" s="447" t="s">
        <v>1198</v>
      </c>
      <c r="M46" s="449">
        <f>'TRANSPORTE SES'!M10</f>
        <v>135</v>
      </c>
      <c r="N46" s="424" t="s">
        <v>1199</v>
      </c>
      <c r="O46" s="425">
        <f t="shared" si="8"/>
        <v>3.63</v>
      </c>
      <c r="P46" s="426">
        <f t="shared" si="9"/>
        <v>490.05</v>
      </c>
      <c r="Q46" s="427">
        <f t="shared" si="10"/>
        <v>1.6721785431761472E-4</v>
      </c>
    </row>
    <row r="47" spans="1:19" s="383" customFormat="1" ht="43.5" thickBot="1" x14ac:dyDescent="0.3">
      <c r="A47" s="368">
        <f t="shared" ca="1" si="1"/>
        <v>3</v>
      </c>
      <c r="B47" s="368">
        <f ca="1">IF(OR(C47=1,D47=1),SUMIF($A$9:A47,A47,$C$9:C47),"")</f>
        <v>14</v>
      </c>
      <c r="C47" s="368">
        <f t="shared" si="2"/>
        <v>1</v>
      </c>
      <c r="D47" s="369" t="str">
        <f t="shared" si="7"/>
        <v/>
      </c>
      <c r="E47" s="370"/>
      <c r="F47" s="371"/>
      <c r="G47" s="406" t="s">
        <v>0</v>
      </c>
      <c r="H47" s="452">
        <v>100953</v>
      </c>
      <c r="I47" s="408" t="s">
        <v>254</v>
      </c>
      <c r="J47" s="421" t="str">
        <f t="shared" ca="1" si="4"/>
        <v>3.14</v>
      </c>
      <c r="K47" s="446" t="s">
        <v>319</v>
      </c>
      <c r="L47" s="447" t="s">
        <v>1198</v>
      </c>
      <c r="M47" s="449">
        <f>'TRANSPORTE SES'!M16</f>
        <v>3118.5</v>
      </c>
      <c r="N47" s="424" t="s">
        <v>1200</v>
      </c>
      <c r="O47" s="425">
        <f t="shared" si="8"/>
        <v>1.43</v>
      </c>
      <c r="P47" s="426">
        <f t="shared" si="9"/>
        <v>4459.45</v>
      </c>
      <c r="Q47" s="427">
        <f t="shared" si="10"/>
        <v>1.5216807681597529E-3</v>
      </c>
    </row>
    <row r="48" spans="1:19" s="383" customFormat="1" ht="16.5" thickBot="1" x14ac:dyDescent="0.3">
      <c r="A48" s="368">
        <f t="shared" ca="1" si="1"/>
        <v>4</v>
      </c>
      <c r="B48" s="368">
        <f ca="1">IF(OR(C48=1,D48=1),SUMIF($A$9:A48,A48,$C$9:C48),"")</f>
        <v>0</v>
      </c>
      <c r="C48" s="368" t="str">
        <f t="shared" si="2"/>
        <v/>
      </c>
      <c r="D48" s="369">
        <f t="shared" si="7"/>
        <v>1</v>
      </c>
      <c r="E48" s="370"/>
      <c r="F48" s="371"/>
      <c r="G48" s="395"/>
      <c r="H48" s="396"/>
      <c r="I48" s="397"/>
      <c r="J48" s="398" t="str">
        <f t="shared" ca="1" si="4"/>
        <v>4.0</v>
      </c>
      <c r="K48" s="399" t="s">
        <v>292</v>
      </c>
      <c r="L48" s="399"/>
      <c r="M48" s="401"/>
      <c r="N48" s="402"/>
      <c r="O48" s="403"/>
      <c r="P48" s="404">
        <f>SUM(P49:P76)</f>
        <v>1142284.1700000002</v>
      </c>
      <c r="Q48" s="405">
        <f t="shared" si="10"/>
        <v>0.38977718177405868</v>
      </c>
    </row>
    <row r="49" spans="1:18" s="383" customFormat="1" ht="48" customHeight="1" x14ac:dyDescent="0.25">
      <c r="A49" s="368">
        <f t="shared" ca="1" si="1"/>
        <v>4</v>
      </c>
      <c r="B49" s="368">
        <f ca="1">IF(OR(C49=1,D49=1),SUMIF($A$9:A49,A49,$C$9:C49),"")</f>
        <v>1</v>
      </c>
      <c r="C49" s="368">
        <f t="shared" si="2"/>
        <v>1</v>
      </c>
      <c r="D49" s="369"/>
      <c r="E49" s="370"/>
      <c r="F49" s="371"/>
      <c r="G49" s="406" t="s">
        <v>0</v>
      </c>
      <c r="H49" s="453">
        <v>92984</v>
      </c>
      <c r="I49" s="408" t="s">
        <v>254</v>
      </c>
      <c r="J49" s="408" t="str">
        <f t="shared" ca="1" si="4"/>
        <v>4.1</v>
      </c>
      <c r="K49" s="409" t="s">
        <v>1219</v>
      </c>
      <c r="L49" s="447" t="s">
        <v>34</v>
      </c>
      <c r="M49" s="449">
        <v>5023.2299999999996</v>
      </c>
      <c r="N49" s="412" t="s">
        <v>1220</v>
      </c>
      <c r="O49" s="413">
        <f t="shared" ref="O49:O62" si="11">IFERROR(TRUNC(IF(I49="SERVIÇO",(1+$P$3)*$N49,(1+$P$4)*$N49),2),"0,00")</f>
        <v>36.67</v>
      </c>
      <c r="P49" s="414">
        <f t="shared" ref="P49:P62" si="12">TRUNC(O49*M49,2)</f>
        <v>184201.84</v>
      </c>
      <c r="Q49" s="415">
        <f t="shared" si="10"/>
        <v>6.2854476984300731E-2</v>
      </c>
      <c r="R49" s="454"/>
    </row>
    <row r="50" spans="1:18" s="383" customFormat="1" ht="48.75" customHeight="1" x14ac:dyDescent="0.25">
      <c r="A50" s="368">
        <f t="shared" ca="1" si="1"/>
        <v>4</v>
      </c>
      <c r="B50" s="368">
        <f ca="1">IF(OR(C50=1,D50=1),SUMIF($A$9:A50,A50,$C$9:C50),"")</f>
        <v>2</v>
      </c>
      <c r="C50" s="368">
        <f t="shared" si="2"/>
        <v>1</v>
      </c>
      <c r="D50" s="369"/>
      <c r="E50" s="370"/>
      <c r="F50" s="371"/>
      <c r="G50" s="406" t="s">
        <v>0</v>
      </c>
      <c r="H50" s="453">
        <v>97667</v>
      </c>
      <c r="I50" s="408" t="s">
        <v>254</v>
      </c>
      <c r="J50" s="408" t="str">
        <f t="shared" ca="1" si="4"/>
        <v>4.2</v>
      </c>
      <c r="K50" s="409" t="s">
        <v>1221</v>
      </c>
      <c r="L50" s="447" t="s">
        <v>34</v>
      </c>
      <c r="M50" s="449">
        <v>1292.22</v>
      </c>
      <c r="N50" s="412" t="s">
        <v>1222</v>
      </c>
      <c r="O50" s="413">
        <f t="shared" si="11"/>
        <v>9.51</v>
      </c>
      <c r="P50" s="414">
        <f t="shared" si="12"/>
        <v>12289.01</v>
      </c>
      <c r="Q50" s="415">
        <f t="shared" si="10"/>
        <v>4.1933310557855531E-3</v>
      </c>
      <c r="R50" s="454"/>
    </row>
    <row r="51" spans="1:18" s="383" customFormat="1" ht="50.25" customHeight="1" x14ac:dyDescent="0.25">
      <c r="A51" s="368">
        <f t="shared" ca="1" si="1"/>
        <v>4</v>
      </c>
      <c r="B51" s="368">
        <f ca="1">IF(OR(C51=1,D51=1),SUMIF($A$9:A51,A51,$C$9:C51),"")</f>
        <v>3</v>
      </c>
      <c r="C51" s="368">
        <f t="shared" si="2"/>
        <v>1</v>
      </c>
      <c r="D51" s="369"/>
      <c r="E51" s="370"/>
      <c r="F51" s="371"/>
      <c r="G51" s="406" t="s">
        <v>0</v>
      </c>
      <c r="H51" s="453">
        <v>97668</v>
      </c>
      <c r="I51" s="408" t="s">
        <v>254</v>
      </c>
      <c r="J51" s="408" t="str">
        <f t="shared" ca="1" si="4"/>
        <v>4.3</v>
      </c>
      <c r="K51" s="409" t="s">
        <v>1223</v>
      </c>
      <c r="L51" s="447" t="s">
        <v>34</v>
      </c>
      <c r="M51" s="449">
        <v>812.93</v>
      </c>
      <c r="N51" s="412" t="s">
        <v>1224</v>
      </c>
      <c r="O51" s="413">
        <f t="shared" si="11"/>
        <v>13.57</v>
      </c>
      <c r="P51" s="414">
        <f t="shared" si="12"/>
        <v>11031.46</v>
      </c>
      <c r="Q51" s="415">
        <f t="shared" si="10"/>
        <v>3.7642221634335143E-3</v>
      </c>
      <c r="R51" s="454"/>
    </row>
    <row r="52" spans="1:18" s="383" customFormat="1" ht="36.75" customHeight="1" x14ac:dyDescent="0.25">
      <c r="A52" s="368">
        <f t="shared" ca="1" si="1"/>
        <v>4</v>
      </c>
      <c r="B52" s="368">
        <f ca="1">IF(OR(C52=1,D52=1),SUMIF($A$9:A52,A52,$C$9:C52),"")</f>
        <v>4</v>
      </c>
      <c r="C52" s="368">
        <f t="shared" si="2"/>
        <v>1</v>
      </c>
      <c r="D52" s="369"/>
      <c r="E52" s="370"/>
      <c r="F52" s="371"/>
      <c r="G52" s="406" t="s">
        <v>0</v>
      </c>
      <c r="H52" s="104">
        <v>101659</v>
      </c>
      <c r="I52" s="408" t="s">
        <v>254</v>
      </c>
      <c r="J52" s="408" t="str">
        <f t="shared" ca="1" si="4"/>
        <v>4.4</v>
      </c>
      <c r="K52" s="409" t="s">
        <v>1225</v>
      </c>
      <c r="L52" s="447" t="s">
        <v>11</v>
      </c>
      <c r="M52" s="449">
        <v>150</v>
      </c>
      <c r="N52" s="412" t="s">
        <v>1226</v>
      </c>
      <c r="O52" s="413">
        <f t="shared" si="11"/>
        <v>584.71</v>
      </c>
      <c r="P52" s="414">
        <f t="shared" si="12"/>
        <v>87706.5</v>
      </c>
      <c r="Q52" s="415">
        <f t="shared" si="10"/>
        <v>2.9927747657806088E-2</v>
      </c>
      <c r="R52" s="454"/>
    </row>
    <row r="53" spans="1:18" s="383" customFormat="1" ht="36.75" customHeight="1" x14ac:dyDescent="0.25">
      <c r="A53" s="368">
        <f t="shared" ca="1" si="1"/>
        <v>4</v>
      </c>
      <c r="B53" s="368">
        <f ca="1">IF(OR(C53=1,D53=1),SUMIF($A$9:A53,A53,$C$9:C53),"")</f>
        <v>5</v>
      </c>
      <c r="C53" s="368">
        <f t="shared" si="2"/>
        <v>1</v>
      </c>
      <c r="D53" s="369"/>
      <c r="E53" s="370"/>
      <c r="F53" s="371"/>
      <c r="G53" s="406" t="s">
        <v>0</v>
      </c>
      <c r="H53" s="104">
        <v>101632</v>
      </c>
      <c r="I53" s="408" t="s">
        <v>254</v>
      </c>
      <c r="J53" s="408" t="str">
        <f t="shared" ca="1" si="4"/>
        <v>4.5</v>
      </c>
      <c r="K53" s="409" t="s">
        <v>1227</v>
      </c>
      <c r="L53" s="447" t="s">
        <v>11</v>
      </c>
      <c r="M53" s="449">
        <v>142</v>
      </c>
      <c r="N53" s="412" t="s">
        <v>1228</v>
      </c>
      <c r="O53" s="413">
        <f t="shared" si="11"/>
        <v>50.56</v>
      </c>
      <c r="P53" s="414">
        <f t="shared" si="12"/>
        <v>7179.52</v>
      </c>
      <c r="Q53" s="415">
        <f t="shared" si="10"/>
        <v>2.4498396682591599E-3</v>
      </c>
      <c r="R53" s="454"/>
    </row>
    <row r="54" spans="1:18" s="383" customFormat="1" ht="36.75" customHeight="1" x14ac:dyDescent="0.25">
      <c r="A54" s="368">
        <f t="shared" ca="1" si="1"/>
        <v>4</v>
      </c>
      <c r="B54" s="368">
        <f ca="1">IF(OR(C54=1,D54=1),SUMIF($A$9:A54,A54,$C$9:C54),"")</f>
        <v>6</v>
      </c>
      <c r="C54" s="368">
        <f t="shared" si="2"/>
        <v>1</v>
      </c>
      <c r="D54" s="369"/>
      <c r="E54" s="370"/>
      <c r="F54" s="371"/>
      <c r="G54" s="406" t="s">
        <v>0</v>
      </c>
      <c r="H54" s="104">
        <v>93672</v>
      </c>
      <c r="I54" s="408" t="s">
        <v>254</v>
      </c>
      <c r="J54" s="408" t="str">
        <f t="shared" ca="1" si="4"/>
        <v>4.6</v>
      </c>
      <c r="K54" s="409" t="s">
        <v>1229</v>
      </c>
      <c r="L54" s="447" t="s">
        <v>11</v>
      </c>
      <c r="M54" s="449">
        <v>3</v>
      </c>
      <c r="N54" s="412" t="s">
        <v>1230</v>
      </c>
      <c r="O54" s="413">
        <f t="shared" si="11"/>
        <v>110.59</v>
      </c>
      <c r="P54" s="414">
        <f t="shared" si="12"/>
        <v>331.77</v>
      </c>
      <c r="Q54" s="415">
        <f t="shared" si="10"/>
        <v>1.132085859135905E-4</v>
      </c>
      <c r="R54" s="454"/>
    </row>
    <row r="55" spans="1:18" s="383" customFormat="1" ht="36.75" customHeight="1" x14ac:dyDescent="0.25">
      <c r="A55" s="368">
        <f t="shared" ca="1" si="1"/>
        <v>4</v>
      </c>
      <c r="B55" s="368">
        <f ca="1">IF(OR(C55=1,D55=1),SUMIF($A$9:A55,A55,$C$9:C55),"")</f>
        <v>7</v>
      </c>
      <c r="C55" s="368">
        <f t="shared" si="2"/>
        <v>1</v>
      </c>
      <c r="D55" s="369"/>
      <c r="E55" s="370"/>
      <c r="F55" s="371"/>
      <c r="G55" s="406" t="s">
        <v>0</v>
      </c>
      <c r="H55" s="104">
        <v>101903</v>
      </c>
      <c r="I55" s="408" t="s">
        <v>254</v>
      </c>
      <c r="J55" s="408" t="str">
        <f t="shared" ca="1" si="4"/>
        <v>4.7</v>
      </c>
      <c r="K55" s="409" t="s">
        <v>1231</v>
      </c>
      <c r="L55" s="447" t="s">
        <v>11</v>
      </c>
      <c r="M55" s="449">
        <v>3</v>
      </c>
      <c r="N55" s="412" t="s">
        <v>1232</v>
      </c>
      <c r="O55" s="413">
        <f t="shared" si="11"/>
        <v>514.74</v>
      </c>
      <c r="P55" s="414">
        <f t="shared" si="12"/>
        <v>1544.22</v>
      </c>
      <c r="Q55" s="415">
        <f t="shared" si="10"/>
        <v>5.2692818078634213E-4</v>
      </c>
      <c r="R55" s="454"/>
    </row>
    <row r="56" spans="1:18" s="383" customFormat="1" ht="50.25" customHeight="1" x14ac:dyDescent="0.25">
      <c r="A56" s="368">
        <f t="shared" ca="1" si="1"/>
        <v>4</v>
      </c>
      <c r="B56" s="368">
        <f ca="1">IF(OR(C56=1,D56=1),SUMIF($A$9:A56,A56,$C$9:C56),"")</f>
        <v>8</v>
      </c>
      <c r="C56" s="368">
        <f t="shared" si="2"/>
        <v>1</v>
      </c>
      <c r="D56" s="369"/>
      <c r="E56" s="370"/>
      <c r="F56" s="371"/>
      <c r="G56" s="406" t="s">
        <v>0</v>
      </c>
      <c r="H56" s="99">
        <v>100620</v>
      </c>
      <c r="I56" s="408" t="s">
        <v>254</v>
      </c>
      <c r="J56" s="408" t="str">
        <f t="shared" ca="1" si="4"/>
        <v>4.8</v>
      </c>
      <c r="K56" s="409" t="s">
        <v>1233</v>
      </c>
      <c r="L56" s="447" t="s">
        <v>11</v>
      </c>
      <c r="M56" s="449">
        <v>38</v>
      </c>
      <c r="N56" s="412" t="s">
        <v>1234</v>
      </c>
      <c r="O56" s="413">
        <f t="shared" si="11"/>
        <v>3399.44</v>
      </c>
      <c r="P56" s="414">
        <f t="shared" si="12"/>
        <v>129178.72</v>
      </c>
      <c r="Q56" s="415">
        <f t="shared" si="10"/>
        <v>4.4079151886329847E-2</v>
      </c>
      <c r="R56" s="454"/>
    </row>
    <row r="57" spans="1:18" s="383" customFormat="1" ht="50.25" customHeight="1" x14ac:dyDescent="0.25">
      <c r="A57" s="368">
        <f t="shared" ca="1" si="1"/>
        <v>4</v>
      </c>
      <c r="B57" s="368">
        <f ca="1">IF(OR(C57=1,D57=1),SUMIF($A$9:A57,A57,$C$9:C57),"")</f>
        <v>9</v>
      </c>
      <c r="C57" s="368">
        <f t="shared" si="2"/>
        <v>1</v>
      </c>
      <c r="D57" s="369"/>
      <c r="E57" s="370"/>
      <c r="F57" s="371"/>
      <c r="G57" s="406" t="s">
        <v>0</v>
      </c>
      <c r="H57" s="104">
        <v>100621</v>
      </c>
      <c r="I57" s="408" t="s">
        <v>254</v>
      </c>
      <c r="J57" s="408" t="str">
        <f t="shared" ca="1" si="4"/>
        <v>4.9</v>
      </c>
      <c r="K57" s="409" t="s">
        <v>1235</v>
      </c>
      <c r="L57" s="447" t="s">
        <v>11</v>
      </c>
      <c r="M57" s="449">
        <v>46</v>
      </c>
      <c r="N57" s="412" t="s">
        <v>1236</v>
      </c>
      <c r="O57" s="413">
        <f t="shared" si="11"/>
        <v>3950.68</v>
      </c>
      <c r="P57" s="414">
        <f t="shared" si="12"/>
        <v>181731.28</v>
      </c>
      <c r="Q57" s="415">
        <f t="shared" si="10"/>
        <v>6.2011457410455356E-2</v>
      </c>
      <c r="R57" s="454"/>
    </row>
    <row r="58" spans="1:18" s="383" customFormat="1" ht="36.75" customHeight="1" x14ac:dyDescent="0.25">
      <c r="A58" s="368">
        <f t="shared" ca="1" si="1"/>
        <v>4</v>
      </c>
      <c r="B58" s="368">
        <f ca="1">IF(OR(C58=1,D58=1),SUMIF($A$9:A58,A58,$C$9:C58),"")</f>
        <v>10</v>
      </c>
      <c r="C58" s="368">
        <f t="shared" si="2"/>
        <v>1</v>
      </c>
      <c r="D58" s="369"/>
      <c r="E58" s="370"/>
      <c r="F58" s="371"/>
      <c r="G58" s="406" t="s">
        <v>0</v>
      </c>
      <c r="H58" s="99">
        <v>96985</v>
      </c>
      <c r="I58" s="408" t="s">
        <v>254</v>
      </c>
      <c r="J58" s="408" t="str">
        <f t="shared" ca="1" si="4"/>
        <v>4.10</v>
      </c>
      <c r="K58" s="409" t="s">
        <v>1237</v>
      </c>
      <c r="L58" s="447" t="s">
        <v>11</v>
      </c>
      <c r="M58" s="449">
        <v>90</v>
      </c>
      <c r="N58" s="412" t="s">
        <v>1238</v>
      </c>
      <c r="O58" s="413">
        <f t="shared" si="11"/>
        <v>87.31</v>
      </c>
      <c r="P58" s="414">
        <f t="shared" si="12"/>
        <v>7857.9</v>
      </c>
      <c r="Q58" s="415">
        <f t="shared" si="10"/>
        <v>2.6813206355318529E-3</v>
      </c>
      <c r="R58" s="454"/>
    </row>
    <row r="59" spans="1:18" s="383" customFormat="1" ht="36.75" customHeight="1" x14ac:dyDescent="0.25">
      <c r="A59" s="368">
        <f t="shared" ca="1" si="1"/>
        <v>4</v>
      </c>
      <c r="B59" s="368">
        <f ca="1">IF(OR(C59=1,D59=1),SUMIF($A$9:A59,A59,$C$9:C59),"")</f>
        <v>11</v>
      </c>
      <c r="C59" s="368">
        <f t="shared" si="2"/>
        <v>1</v>
      </c>
      <c r="D59" s="369"/>
      <c r="E59" s="370"/>
      <c r="F59" s="371"/>
      <c r="G59" s="406" t="s">
        <v>0</v>
      </c>
      <c r="H59" s="104">
        <v>97881</v>
      </c>
      <c r="I59" s="408" t="s">
        <v>254</v>
      </c>
      <c r="J59" s="408" t="str">
        <f t="shared" ca="1" si="4"/>
        <v>4.11</v>
      </c>
      <c r="K59" s="409" t="s">
        <v>1167</v>
      </c>
      <c r="L59" s="447" t="s">
        <v>11</v>
      </c>
      <c r="M59" s="449">
        <v>90</v>
      </c>
      <c r="N59" s="412" t="s">
        <v>1168</v>
      </c>
      <c r="O59" s="413">
        <f t="shared" si="11"/>
        <v>177.65</v>
      </c>
      <c r="P59" s="414">
        <f t="shared" si="12"/>
        <v>15988.5</v>
      </c>
      <c r="Q59" s="415">
        <f t="shared" si="10"/>
        <v>5.4556936307666214E-3</v>
      </c>
      <c r="R59" s="454"/>
    </row>
    <row r="60" spans="1:18" s="383" customFormat="1" ht="46.5" customHeight="1" x14ac:dyDescent="0.25">
      <c r="A60" s="368">
        <f t="shared" ca="1" si="1"/>
        <v>4</v>
      </c>
      <c r="B60" s="368">
        <f ca="1">IF(OR(C60=1,D60=1),SUMIF($A$9:A60,A60,$C$9:C60),"")</f>
        <v>12</v>
      </c>
      <c r="C60" s="368">
        <f t="shared" si="2"/>
        <v>1</v>
      </c>
      <c r="D60" s="369"/>
      <c r="E60" s="370"/>
      <c r="F60" s="371"/>
      <c r="G60" s="406" t="s">
        <v>0</v>
      </c>
      <c r="H60" s="104">
        <v>102102</v>
      </c>
      <c r="I60" s="408" t="s">
        <v>254</v>
      </c>
      <c r="J60" s="408" t="str">
        <f t="shared" ca="1" si="4"/>
        <v>4.12</v>
      </c>
      <c r="K60" s="409" t="s">
        <v>1239</v>
      </c>
      <c r="L60" s="447" t="s">
        <v>11</v>
      </c>
      <c r="M60" s="449">
        <v>3</v>
      </c>
      <c r="N60" s="412" t="s">
        <v>1240</v>
      </c>
      <c r="O60" s="413">
        <f t="shared" si="11"/>
        <v>24783.52</v>
      </c>
      <c r="P60" s="414">
        <f t="shared" si="12"/>
        <v>74350.559999999998</v>
      </c>
      <c r="Q60" s="415">
        <f t="shared" si="10"/>
        <v>2.5370352230411328E-2</v>
      </c>
      <c r="R60" s="454"/>
    </row>
    <row r="61" spans="1:18" s="383" customFormat="1" ht="36.75" customHeight="1" x14ac:dyDescent="0.25">
      <c r="A61" s="368">
        <f t="shared" ca="1" si="1"/>
        <v>4</v>
      </c>
      <c r="B61" s="368">
        <f ca="1">IF(OR(C61=1,D61=1),SUMIF($A$9:A61,A61,$C$9:C61),"")</f>
        <v>13</v>
      </c>
      <c r="C61" s="368">
        <f t="shared" si="2"/>
        <v>1</v>
      </c>
      <c r="D61" s="369"/>
      <c r="E61" s="370"/>
      <c r="F61" s="371"/>
      <c r="G61" s="406" t="s">
        <v>0</v>
      </c>
      <c r="H61" s="104">
        <v>93358</v>
      </c>
      <c r="I61" s="408" t="s">
        <v>254</v>
      </c>
      <c r="J61" s="408" t="str">
        <f t="shared" ca="1" si="4"/>
        <v>4.13</v>
      </c>
      <c r="K61" s="409" t="s">
        <v>1182</v>
      </c>
      <c r="L61" s="447" t="s">
        <v>1180</v>
      </c>
      <c r="M61" s="449">
        <v>315.77249999999998</v>
      </c>
      <c r="N61" s="412" t="s">
        <v>1183</v>
      </c>
      <c r="O61" s="413">
        <f t="shared" si="11"/>
        <v>91.93</v>
      </c>
      <c r="P61" s="414">
        <f t="shared" si="12"/>
        <v>29028.959999999999</v>
      </c>
      <c r="Q61" s="415">
        <f t="shared" si="10"/>
        <v>9.9054390455501767E-3</v>
      </c>
      <c r="R61" s="454"/>
    </row>
    <row r="62" spans="1:18" s="383" customFormat="1" ht="57.75" thickBot="1" x14ac:dyDescent="0.3">
      <c r="A62" s="368">
        <f t="shared" ca="1" si="1"/>
        <v>4</v>
      </c>
      <c r="B62" s="368">
        <f ca="1">IF(OR(C62=1,D62=1),SUMIF($A$9:A62,A62,$C$9:C62),"")</f>
        <v>14</v>
      </c>
      <c r="C62" s="368">
        <f t="shared" si="2"/>
        <v>1</v>
      </c>
      <c r="D62" s="369"/>
      <c r="E62" s="370"/>
      <c r="F62" s="371"/>
      <c r="G62" s="406" t="s">
        <v>0</v>
      </c>
      <c r="H62" s="104">
        <v>93378</v>
      </c>
      <c r="I62" s="408" t="s">
        <v>254</v>
      </c>
      <c r="J62" s="408" t="str">
        <f t="shared" ca="1" si="4"/>
        <v>4.14</v>
      </c>
      <c r="K62" s="409" t="s">
        <v>1191</v>
      </c>
      <c r="L62" s="447" t="s">
        <v>1180</v>
      </c>
      <c r="M62" s="449">
        <v>315.77249999999998</v>
      </c>
      <c r="N62" s="412" t="s">
        <v>1192</v>
      </c>
      <c r="O62" s="413">
        <f t="shared" si="11"/>
        <v>25.13</v>
      </c>
      <c r="P62" s="414">
        <f t="shared" si="12"/>
        <v>7935.36</v>
      </c>
      <c r="Q62" s="415">
        <f t="shared" si="10"/>
        <v>2.7077520098721091E-3</v>
      </c>
      <c r="R62" s="454"/>
    </row>
    <row r="63" spans="1:18" s="383" customFormat="1" ht="16.5" thickBot="1" x14ac:dyDescent="0.3">
      <c r="A63" s="368">
        <f t="shared" ca="1" si="1"/>
        <v>4</v>
      </c>
      <c r="B63" s="368" t="str">
        <f>IF(OR(C63=1,D63=1),SUMIF($A$9:A63,A63,$C$9:C63),"")</f>
        <v/>
      </c>
      <c r="C63" s="368" t="str">
        <f t="shared" si="2"/>
        <v/>
      </c>
      <c r="D63" s="369" t="str">
        <f t="shared" ref="D63" si="13">IF(AND(CONCATENATE(K63,L63,M63,N63,O63,P63,R63)=K63&amp;P63&amp;R63,CONCATENATE(K63,L63,M63,N63,O63,P63,R63)&lt;&gt;"",P63&lt;&gt;""),1,"")</f>
        <v/>
      </c>
      <c r="E63" s="370"/>
      <c r="F63" s="371"/>
      <c r="G63" s="395"/>
      <c r="H63" s="396"/>
      <c r="I63" s="397"/>
      <c r="J63" s="398" t="str">
        <f t="shared" si="4"/>
        <v/>
      </c>
      <c r="K63" s="399" t="s">
        <v>293</v>
      </c>
      <c r="L63" s="400"/>
      <c r="M63" s="401"/>
      <c r="N63" s="402"/>
      <c r="O63" s="403"/>
      <c r="P63" s="404"/>
      <c r="Q63" s="405"/>
    </row>
    <row r="64" spans="1:18" s="383" customFormat="1" ht="39" customHeight="1" x14ac:dyDescent="0.25">
      <c r="A64" s="368">
        <f t="shared" ca="1" si="1"/>
        <v>4</v>
      </c>
      <c r="B64" s="368">
        <f ca="1">IF(OR(C64=1,D64=1),SUMIF($A$9:A64,A64,$C$9:C64),"")</f>
        <v>15</v>
      </c>
      <c r="C64" s="368">
        <f t="shared" si="2"/>
        <v>1</v>
      </c>
      <c r="D64" s="369"/>
      <c r="E64" s="370"/>
      <c r="F64" s="371"/>
      <c r="G64" s="406" t="s">
        <v>14</v>
      </c>
      <c r="H64" s="452" t="s">
        <v>27</v>
      </c>
      <c r="I64" s="408" t="s">
        <v>254</v>
      </c>
      <c r="J64" s="408" t="str">
        <f t="shared" ca="1" si="4"/>
        <v>4.15</v>
      </c>
      <c r="K64" s="409" t="s">
        <v>26</v>
      </c>
      <c r="L64" s="410" t="s">
        <v>38</v>
      </c>
      <c r="M64" s="449">
        <f>4+3+3</f>
        <v>10</v>
      </c>
      <c r="N64" s="412">
        <v>111.36</v>
      </c>
      <c r="O64" s="413">
        <f t="shared" ref="O64:O76" si="14">IFERROR(TRUNC(IF(I64="SERVIÇO",(1+$P$3)*$N64,(1+$P$4)*$N64),2),"0,00")</f>
        <v>141.13</v>
      </c>
      <c r="P64" s="414">
        <f t="shared" ref="P64:P76" si="15">TRUNC(O64*M64,2)</f>
        <v>1411.3</v>
      </c>
      <c r="Q64" s="415">
        <f t="shared" ref="Q64:Q74" si="16">IF(P64&gt;0,P64/$P$77,0)</f>
        <v>4.8157240648597004E-4</v>
      </c>
      <c r="R64" s="454"/>
    </row>
    <row r="65" spans="1:18" s="383" customFormat="1" ht="39" customHeight="1" x14ac:dyDescent="0.25">
      <c r="A65" s="368">
        <f t="shared" ca="1" si="1"/>
        <v>4</v>
      </c>
      <c r="B65" s="368">
        <f ca="1">IF(OR(C65=1,D65=1),SUMIF($A$9:A65,A65,$C$9:C65),"")</f>
        <v>16</v>
      </c>
      <c r="C65" s="368">
        <f t="shared" si="2"/>
        <v>1</v>
      </c>
      <c r="D65" s="369"/>
      <c r="E65" s="370"/>
      <c r="F65" s="371"/>
      <c r="G65" s="406" t="s">
        <v>14</v>
      </c>
      <c r="H65" s="452" t="s">
        <v>33</v>
      </c>
      <c r="I65" s="408" t="s">
        <v>254</v>
      </c>
      <c r="J65" s="408" t="str">
        <f t="shared" ca="1" si="4"/>
        <v>4.16</v>
      </c>
      <c r="K65" s="409" t="s">
        <v>32</v>
      </c>
      <c r="L65" s="410" t="s">
        <v>1150</v>
      </c>
      <c r="M65" s="449">
        <f>90*9</f>
        <v>810</v>
      </c>
      <c r="N65" s="412">
        <v>14.03</v>
      </c>
      <c r="O65" s="413">
        <f t="shared" si="14"/>
        <v>17.78</v>
      </c>
      <c r="P65" s="414">
        <f t="shared" si="15"/>
        <v>14401.8</v>
      </c>
      <c r="Q65" s="415">
        <f t="shared" si="16"/>
        <v>4.9142701649044452E-3</v>
      </c>
      <c r="R65" s="454"/>
    </row>
    <row r="66" spans="1:18" s="383" customFormat="1" ht="39" customHeight="1" x14ac:dyDescent="0.25">
      <c r="A66" s="368">
        <f t="shared" ca="1" si="1"/>
        <v>4</v>
      </c>
      <c r="B66" s="368">
        <f ca="1">IF(OR(C66=1,D66=1),SUMIF($A$9:A66,A66,$C$9:C66),"")</f>
        <v>17</v>
      </c>
      <c r="C66" s="368">
        <f t="shared" si="2"/>
        <v>1</v>
      </c>
      <c r="D66" s="369"/>
      <c r="E66" s="370"/>
      <c r="F66" s="371"/>
      <c r="G66" s="406" t="s">
        <v>14</v>
      </c>
      <c r="H66" s="452" t="s">
        <v>37</v>
      </c>
      <c r="I66" s="408" t="s">
        <v>254</v>
      </c>
      <c r="J66" s="408" t="str">
        <f t="shared" ca="1" si="4"/>
        <v>4.17</v>
      </c>
      <c r="K66" s="409" t="s">
        <v>36</v>
      </c>
      <c r="L66" s="410" t="s">
        <v>11</v>
      </c>
      <c r="M66" s="449">
        <v>3</v>
      </c>
      <c r="N66" s="412">
        <v>529.34</v>
      </c>
      <c r="O66" s="413">
        <f t="shared" si="14"/>
        <v>670.88</v>
      </c>
      <c r="P66" s="414">
        <f t="shared" si="15"/>
        <v>2012.64</v>
      </c>
      <c r="Q66" s="415">
        <f t="shared" si="16"/>
        <v>6.8676531438384674E-4</v>
      </c>
      <c r="R66" s="454"/>
    </row>
    <row r="67" spans="1:18" s="383" customFormat="1" ht="39" customHeight="1" x14ac:dyDescent="0.25">
      <c r="A67" s="368">
        <f t="shared" ca="1" si="1"/>
        <v>4</v>
      </c>
      <c r="B67" s="368">
        <f ca="1">IF(OR(C67=1,D67=1),SUMIF($A$9:A67,A67,$C$9:C67),"")</f>
        <v>18</v>
      </c>
      <c r="C67" s="368">
        <f t="shared" si="2"/>
        <v>1</v>
      </c>
      <c r="D67" s="369"/>
      <c r="E67" s="370"/>
      <c r="F67" s="371"/>
      <c r="G67" s="406" t="s">
        <v>14</v>
      </c>
      <c r="H67" s="452" t="s">
        <v>59</v>
      </c>
      <c r="I67" s="408" t="s">
        <v>254</v>
      </c>
      <c r="J67" s="408" t="str">
        <f t="shared" ca="1" si="4"/>
        <v>4.18</v>
      </c>
      <c r="K67" s="409" t="s">
        <v>155</v>
      </c>
      <c r="L67" s="410" t="s">
        <v>11</v>
      </c>
      <c r="M67" s="449">
        <f>2*90</f>
        <v>180</v>
      </c>
      <c r="N67" s="412">
        <v>14.83</v>
      </c>
      <c r="O67" s="413">
        <f t="shared" si="14"/>
        <v>18.79</v>
      </c>
      <c r="P67" s="414">
        <f t="shared" si="15"/>
        <v>3382.2</v>
      </c>
      <c r="Q67" s="415">
        <f t="shared" si="16"/>
        <v>1.1540949431140424E-3</v>
      </c>
      <c r="R67" s="454"/>
    </row>
    <row r="68" spans="1:18" s="383" customFormat="1" ht="39" customHeight="1" x14ac:dyDescent="0.25">
      <c r="A68" s="368">
        <f t="shared" ca="1" si="1"/>
        <v>4</v>
      </c>
      <c r="B68" s="368">
        <f ca="1">IF(OR(C68=1,D68=1),SUMIF($A$9:A68,A68,$C$9:C68),"")</f>
        <v>19</v>
      </c>
      <c r="C68" s="368">
        <f t="shared" si="2"/>
        <v>1</v>
      </c>
      <c r="D68" s="369"/>
      <c r="E68" s="370"/>
      <c r="F68" s="371"/>
      <c r="G68" s="406" t="s">
        <v>14</v>
      </c>
      <c r="H68" s="452" t="s">
        <v>67</v>
      </c>
      <c r="I68" s="408" t="s">
        <v>254</v>
      </c>
      <c r="J68" s="408" t="str">
        <f t="shared" ca="1" si="4"/>
        <v>4.19</v>
      </c>
      <c r="K68" s="409" t="s">
        <v>66</v>
      </c>
      <c r="L68" s="410" t="s">
        <v>11</v>
      </c>
      <c r="M68" s="449">
        <v>3</v>
      </c>
      <c r="N68" s="412">
        <v>1468.05</v>
      </c>
      <c r="O68" s="413">
        <f t="shared" si="14"/>
        <v>1860.6</v>
      </c>
      <c r="P68" s="414">
        <f t="shared" si="15"/>
        <v>5581.8</v>
      </c>
      <c r="Q68" s="415">
        <f t="shared" si="16"/>
        <v>1.9046558906847502E-3</v>
      </c>
      <c r="R68" s="454"/>
    </row>
    <row r="69" spans="1:18" s="383" customFormat="1" ht="45.75" customHeight="1" x14ac:dyDescent="0.25">
      <c r="A69" s="368">
        <f t="shared" ca="1" si="1"/>
        <v>4</v>
      </c>
      <c r="B69" s="368">
        <f ca="1">IF(OR(C69=1,D69=1),SUMIF($A$9:A69,A69,$C$9:C69),"")</f>
        <v>20</v>
      </c>
      <c r="C69" s="368">
        <f t="shared" si="2"/>
        <v>1</v>
      </c>
      <c r="D69" s="369"/>
      <c r="E69" s="370"/>
      <c r="F69" s="371"/>
      <c r="G69" s="406" t="s">
        <v>14</v>
      </c>
      <c r="H69" s="452" t="s">
        <v>68</v>
      </c>
      <c r="I69" s="408" t="s">
        <v>254</v>
      </c>
      <c r="J69" s="408" t="str">
        <f t="shared" ca="1" si="4"/>
        <v>4.20</v>
      </c>
      <c r="K69" s="409" t="s">
        <v>156</v>
      </c>
      <c r="L69" s="410" t="s">
        <v>11</v>
      </c>
      <c r="M69" s="449">
        <v>3</v>
      </c>
      <c r="N69" s="412">
        <v>6137.2099999999991</v>
      </c>
      <c r="O69" s="413">
        <f t="shared" si="14"/>
        <v>7778.29</v>
      </c>
      <c r="P69" s="414">
        <f t="shared" si="15"/>
        <v>23334.87</v>
      </c>
      <c r="Q69" s="415">
        <f t="shared" si="16"/>
        <v>7.9624668751769774E-3</v>
      </c>
      <c r="R69" s="454"/>
    </row>
    <row r="70" spans="1:18" s="383" customFormat="1" ht="45.75" customHeight="1" x14ac:dyDescent="0.25">
      <c r="A70" s="368">
        <f t="shared" ca="1" si="1"/>
        <v>4</v>
      </c>
      <c r="B70" s="368">
        <f ca="1">IF(OR(C70=1,D70=1),SUMIF($A$9:A70,A70,$C$9:C70),"")</f>
        <v>21</v>
      </c>
      <c r="C70" s="368">
        <f t="shared" si="2"/>
        <v>1</v>
      </c>
      <c r="D70" s="369"/>
      <c r="E70" s="370"/>
      <c r="F70" s="371"/>
      <c r="G70" s="406" t="s">
        <v>14</v>
      </c>
      <c r="H70" s="452" t="s">
        <v>118</v>
      </c>
      <c r="I70" s="408" t="s">
        <v>254</v>
      </c>
      <c r="J70" s="408" t="str">
        <f t="shared" ca="1" si="4"/>
        <v>4.21</v>
      </c>
      <c r="K70" s="409" t="s">
        <v>117</v>
      </c>
      <c r="L70" s="410" t="s">
        <v>11</v>
      </c>
      <c r="M70" s="449">
        <v>3</v>
      </c>
      <c r="N70" s="412">
        <v>61.059999999999995</v>
      </c>
      <c r="O70" s="413">
        <f t="shared" si="14"/>
        <v>77.38</v>
      </c>
      <c r="P70" s="414">
        <f t="shared" si="15"/>
        <v>232.14</v>
      </c>
      <c r="Q70" s="415">
        <f t="shared" si="16"/>
        <v>7.9212228754802725E-5</v>
      </c>
      <c r="R70" s="454"/>
    </row>
    <row r="71" spans="1:18" s="383" customFormat="1" ht="45.75" customHeight="1" x14ac:dyDescent="0.25">
      <c r="A71" s="368">
        <f t="shared" ca="1" si="1"/>
        <v>4</v>
      </c>
      <c r="B71" s="368">
        <f ca="1">IF(OR(C71=1,D71=1),SUMIF($A$9:A71,A71,$C$9:C71),"")</f>
        <v>22</v>
      </c>
      <c r="C71" s="368">
        <f t="shared" si="2"/>
        <v>1</v>
      </c>
      <c r="D71" s="369"/>
      <c r="E71" s="370"/>
      <c r="F71" s="371"/>
      <c r="G71" s="406" t="s">
        <v>14</v>
      </c>
      <c r="H71" s="452" t="s">
        <v>120</v>
      </c>
      <c r="I71" s="408" t="s">
        <v>254</v>
      </c>
      <c r="J71" s="408" t="str">
        <f t="shared" ca="1" si="4"/>
        <v>4.22</v>
      </c>
      <c r="K71" s="409" t="s">
        <v>119</v>
      </c>
      <c r="L71" s="410" t="s">
        <v>11</v>
      </c>
      <c r="M71" s="449">
        <v>3</v>
      </c>
      <c r="N71" s="412">
        <v>69.14</v>
      </c>
      <c r="O71" s="413">
        <f t="shared" si="14"/>
        <v>87.62</v>
      </c>
      <c r="P71" s="414">
        <f t="shared" si="15"/>
        <v>262.86</v>
      </c>
      <c r="Q71" s="415">
        <f t="shared" si="16"/>
        <v>8.9694694798343437E-5</v>
      </c>
      <c r="R71" s="454"/>
    </row>
    <row r="72" spans="1:18" s="383" customFormat="1" ht="22.5" customHeight="1" x14ac:dyDescent="0.25">
      <c r="A72" s="368">
        <f t="shared" ca="1" si="1"/>
        <v>4</v>
      </c>
      <c r="B72" s="368">
        <f ca="1">IF(OR(C72=1,D72=1),SUMIF($A$9:A72,A72,$C$9:C72),"")</f>
        <v>23</v>
      </c>
      <c r="C72" s="368">
        <f t="shared" si="2"/>
        <v>1</v>
      </c>
      <c r="D72" s="369"/>
      <c r="E72" s="370"/>
      <c r="F72" s="371"/>
      <c r="G72" s="406" t="s">
        <v>14</v>
      </c>
      <c r="H72" s="452" t="s">
        <v>122</v>
      </c>
      <c r="I72" s="408" t="s">
        <v>254</v>
      </c>
      <c r="J72" s="408" t="str">
        <f t="shared" ca="1" si="4"/>
        <v>4.23</v>
      </c>
      <c r="K72" s="409" t="s">
        <v>121</v>
      </c>
      <c r="L72" s="410" t="s">
        <v>11</v>
      </c>
      <c r="M72" s="449">
        <v>56</v>
      </c>
      <c r="N72" s="412">
        <v>704.31000000000006</v>
      </c>
      <c r="O72" s="413">
        <f t="shared" si="14"/>
        <v>892.64</v>
      </c>
      <c r="P72" s="414">
        <f t="shared" si="15"/>
        <v>49987.839999999997</v>
      </c>
      <c r="Q72" s="415">
        <f t="shared" si="16"/>
        <v>1.7057156099933135E-2</v>
      </c>
      <c r="R72" s="454"/>
    </row>
    <row r="73" spans="1:18" s="383" customFormat="1" ht="42.75" x14ac:dyDescent="0.25">
      <c r="A73" s="368">
        <f t="shared" ca="1" si="1"/>
        <v>4</v>
      </c>
      <c r="B73" s="368">
        <f ca="1">IF(OR(C73=1,D73=1),SUMIF($A$9:A73,A73,$C$9:C73),"")</f>
        <v>24</v>
      </c>
      <c r="C73" s="368">
        <f t="shared" si="2"/>
        <v>1</v>
      </c>
      <c r="D73" s="369"/>
      <c r="E73" s="370"/>
      <c r="F73" s="371"/>
      <c r="G73" s="406" t="s">
        <v>14</v>
      </c>
      <c r="H73" s="452" t="s">
        <v>125</v>
      </c>
      <c r="I73" s="408" t="s">
        <v>254</v>
      </c>
      <c r="J73" s="408" t="str">
        <f t="shared" ca="1" si="4"/>
        <v>4.24</v>
      </c>
      <c r="K73" s="409" t="s">
        <v>124</v>
      </c>
      <c r="L73" s="410" t="s">
        <v>11</v>
      </c>
      <c r="M73" s="449">
        <v>56</v>
      </c>
      <c r="N73" s="412">
        <v>1719.65</v>
      </c>
      <c r="O73" s="413">
        <f t="shared" si="14"/>
        <v>2179.48</v>
      </c>
      <c r="P73" s="414">
        <f t="shared" si="15"/>
        <v>122050.88</v>
      </c>
      <c r="Q73" s="415">
        <f t="shared" si="16"/>
        <v>4.1646946783341854E-2</v>
      </c>
      <c r="R73" s="454"/>
    </row>
    <row r="74" spans="1:18" s="383" customFormat="1" ht="28.5" x14ac:dyDescent="0.25">
      <c r="A74" s="368">
        <f t="shared" ref="A74:A76" ca="1" si="17">IF(LEN(D74),OFFSET(A74,-1,0)+1,OFFSET(A74,-1,0))</f>
        <v>4</v>
      </c>
      <c r="B74" s="368">
        <f ca="1">IF(OR(C74=1,D74=1),SUMIF($A$9:A74,A74,$C$9:C74),"")</f>
        <v>25</v>
      </c>
      <c r="C74" s="368">
        <f t="shared" ref="C74:C76" si="18">IF(I74&gt;0,1,"")</f>
        <v>1</v>
      </c>
      <c r="D74" s="369"/>
      <c r="E74" s="370"/>
      <c r="F74" s="371"/>
      <c r="G74" s="406" t="s">
        <v>14</v>
      </c>
      <c r="H74" s="452" t="s">
        <v>127</v>
      </c>
      <c r="I74" s="408" t="s">
        <v>254</v>
      </c>
      <c r="J74" s="408" t="str">
        <f t="shared" ref="J74:J76" ca="1" si="19">IFERROR(IF(B74&lt;&gt;"",A74&amp;"."&amp;B74,""),"S/Nº")</f>
        <v>4.25</v>
      </c>
      <c r="K74" s="409" t="s">
        <v>126</v>
      </c>
      <c r="L74" s="410" t="s">
        <v>34</v>
      </c>
      <c r="M74" s="449">
        <f>3*2323</f>
        <v>6969</v>
      </c>
      <c r="N74" s="412">
        <v>17.68</v>
      </c>
      <c r="O74" s="413">
        <f t="shared" si="14"/>
        <v>22.4</v>
      </c>
      <c r="P74" s="414">
        <f t="shared" si="15"/>
        <v>156105.60000000001</v>
      </c>
      <c r="Q74" s="415">
        <f t="shared" si="16"/>
        <v>5.3267306354379831E-2</v>
      </c>
      <c r="R74" s="454"/>
    </row>
    <row r="75" spans="1:18" s="383" customFormat="1" ht="45.75" customHeight="1" x14ac:dyDescent="0.25">
      <c r="A75" s="368">
        <f t="shared" ca="1" si="17"/>
        <v>4</v>
      </c>
      <c r="B75" s="368">
        <f ca="1">IF(OR(C75=1,D75=1),SUMIF($A$9:A75,A75,$C$9:C75),"")</f>
        <v>26</v>
      </c>
      <c r="C75" s="368">
        <f t="shared" si="18"/>
        <v>1</v>
      </c>
      <c r="D75" s="369"/>
      <c r="E75" s="370"/>
      <c r="F75" s="371"/>
      <c r="G75" s="406" t="s">
        <v>14</v>
      </c>
      <c r="H75" s="452" t="s">
        <v>134</v>
      </c>
      <c r="I75" s="408" t="s">
        <v>254</v>
      </c>
      <c r="J75" s="408" t="str">
        <f t="shared" ca="1" si="19"/>
        <v>4.26</v>
      </c>
      <c r="K75" s="409" t="s">
        <v>133</v>
      </c>
      <c r="L75" s="410" t="s">
        <v>11</v>
      </c>
      <c r="M75" s="449">
        <v>4</v>
      </c>
      <c r="N75" s="412">
        <v>2575.9100000000003</v>
      </c>
      <c r="O75" s="413">
        <f t="shared" si="14"/>
        <v>3264.7</v>
      </c>
      <c r="P75" s="414">
        <f t="shared" si="15"/>
        <v>13058.8</v>
      </c>
      <c r="Q75" s="415">
        <f t="shared" ref="Q75:Q76" si="20">IF(P75&gt;0,P75/$P$77,0)</f>
        <v>4.4560035016077276E-3</v>
      </c>
      <c r="R75" s="454"/>
    </row>
    <row r="76" spans="1:18" s="383" customFormat="1" ht="45.75" customHeight="1" x14ac:dyDescent="0.25">
      <c r="A76" s="368">
        <f t="shared" ca="1" si="17"/>
        <v>4</v>
      </c>
      <c r="B76" s="368">
        <f ca="1">IF(OR(C76=1,D76=1),SUMIF($A$9:A76,A76,$C$9:C76),"")</f>
        <v>27</v>
      </c>
      <c r="C76" s="368">
        <f t="shared" si="18"/>
        <v>1</v>
      </c>
      <c r="D76" s="369"/>
      <c r="E76" s="370"/>
      <c r="F76" s="371"/>
      <c r="G76" s="406" t="s">
        <v>14</v>
      </c>
      <c r="H76" s="452" t="s">
        <v>132</v>
      </c>
      <c r="I76" s="408" t="s">
        <v>254</v>
      </c>
      <c r="J76" s="408" t="str">
        <f t="shared" ca="1" si="19"/>
        <v>4.27</v>
      </c>
      <c r="K76" s="409" t="s">
        <v>131</v>
      </c>
      <c r="L76" s="410" t="s">
        <v>11</v>
      </c>
      <c r="M76" s="449">
        <v>6</v>
      </c>
      <c r="N76" s="412">
        <v>13.92</v>
      </c>
      <c r="O76" s="413">
        <f t="shared" si="14"/>
        <v>17.64</v>
      </c>
      <c r="P76" s="414">
        <f t="shared" si="15"/>
        <v>105.84</v>
      </c>
      <c r="Q76" s="415">
        <f t="shared" si="20"/>
        <v>3.6115371290636348E-5</v>
      </c>
      <c r="R76" s="454"/>
    </row>
    <row r="77" spans="1:18" ht="15" x14ac:dyDescent="0.25">
      <c r="E77" s="455"/>
      <c r="F77" s="456"/>
      <c r="G77" s="457"/>
      <c r="H77" s="458"/>
      <c r="I77" s="458"/>
      <c r="J77" s="458"/>
      <c r="K77" s="458"/>
      <c r="L77" s="458"/>
      <c r="M77" s="458"/>
      <c r="N77" s="458"/>
      <c r="O77" s="459" t="s">
        <v>294</v>
      </c>
      <c r="P77" s="460">
        <f>SUM(P9:P76)/2</f>
        <v>2930608.1099999989</v>
      </c>
      <c r="Q77" s="461">
        <f>IF(P77&gt;0,P77/$P$77,0)</f>
        <v>1</v>
      </c>
    </row>
  </sheetData>
  <mergeCells count="19">
    <mergeCell ref="N1:O1"/>
    <mergeCell ref="P1:Q1"/>
    <mergeCell ref="N2:O2"/>
    <mergeCell ref="P2:Q2"/>
    <mergeCell ref="R2:R4"/>
    <mergeCell ref="N3:O3"/>
    <mergeCell ref="P3:Q3"/>
    <mergeCell ref="N4:O4"/>
    <mergeCell ref="P4:Q4"/>
    <mergeCell ref="N5:O5"/>
    <mergeCell ref="P5:Q5"/>
    <mergeCell ref="G7:G8"/>
    <mergeCell ref="H7:H8"/>
    <mergeCell ref="I7:I8"/>
    <mergeCell ref="J7:J8"/>
    <mergeCell ref="K7:K8"/>
    <mergeCell ref="L7:L8"/>
    <mergeCell ref="M7:M8"/>
    <mergeCell ref="N7:Q7"/>
  </mergeCells>
  <conditionalFormatting sqref="G42 G43:H43">
    <cfRule type="expression" dxfId="21" priority="6">
      <formula>$K42="VERIFICAR CÓDIGO"</formula>
    </cfRule>
  </conditionalFormatting>
  <conditionalFormatting sqref="G49:G62">
    <cfRule type="expression" dxfId="20" priority="40">
      <formula>$K49="VERIFICAR CÓDIGO"</formula>
    </cfRule>
  </conditionalFormatting>
  <conditionalFormatting sqref="G1:H5 L1:Q5">
    <cfRule type="expression" dxfId="19" priority="43">
      <formula>$H1="VERIFICAR CÓDIGO"</formula>
    </cfRule>
  </conditionalFormatting>
  <conditionalFormatting sqref="G34:H41 G44:G47">
    <cfRule type="expression" dxfId="18" priority="7">
      <formula>$K34="VERIFICAR CÓDIGO"</formula>
    </cfRule>
  </conditionalFormatting>
  <conditionalFormatting sqref="G6:Q33">
    <cfRule type="expression" dxfId="17" priority="1">
      <formula>$K6="VERIFICAR CÓDIGO"</formula>
    </cfRule>
  </conditionalFormatting>
  <conditionalFormatting sqref="G48:Q48">
    <cfRule type="expression" dxfId="16" priority="38">
      <formula>$K48="VERIFICAR CÓDIGO"</formula>
    </cfRule>
  </conditionalFormatting>
  <conditionalFormatting sqref="G63:Q1048576">
    <cfRule type="expression" dxfId="15" priority="17">
      <formula>$K63="VERIFICAR CÓDIGO"</formula>
    </cfRule>
  </conditionalFormatting>
  <conditionalFormatting sqref="H46:H47">
    <cfRule type="expression" dxfId="14" priority="4">
      <formula>$K46="VERIFICAR CÓDIGO"</formula>
    </cfRule>
  </conditionalFormatting>
  <conditionalFormatting sqref="H49:H62">
    <cfRule type="expression" dxfId="13" priority="21">
      <formula>CONCATENATE($F49,$G49,$J49,$K49,$L49,$M49,$N49)=""</formula>
    </cfRule>
    <cfRule type="expression" dxfId="12" priority="22">
      <formula>CONCATENATE($G49,$J49,$K49,$L49,$M49)=""</formula>
    </cfRule>
    <cfRule type="expression" dxfId="11" priority="20">
      <formula>CONCATENATE($F49,$G49,$I49,$J49,$K49,$L49,$M49,$N49)=""</formula>
    </cfRule>
  </conditionalFormatting>
  <conditionalFormatting sqref="I34:Q47">
    <cfRule type="expression" dxfId="10" priority="3">
      <formula>$K34="VERIFICAR CÓDIGO"</formula>
    </cfRule>
  </conditionalFormatting>
  <conditionalFormatting sqref="I49:Q62">
    <cfRule type="expression" dxfId="9" priority="44">
      <formula>$K49="VERIFICAR CÓDIGO"</formula>
    </cfRule>
  </conditionalFormatting>
  <dataValidations count="5">
    <dataValidation type="list" allowBlank="1" showInputMessage="1" showErrorMessage="1" sqref="G12:G14 G49:G62 G30:G32 G34:G47" xr:uid="{F9B982F1-9C2C-47B5-9CF2-0F9EC538286C}">
      <formula1>$V$3:$V$8</formula1>
    </dataValidation>
    <dataValidation type="list" allowBlank="1" showInputMessage="1" showErrorMessage="1" sqref="G64:G76 G10" xr:uid="{79361EB2-C197-453E-B92D-8C9C52977ACB}">
      <formula1>$V$3:$V$10</formula1>
    </dataValidation>
    <dataValidation type="list" allowBlank="1" showInputMessage="1" showErrorMessage="1" sqref="P2:Q2" xr:uid="{80F1F758-3938-43C9-AFCB-BBDD704748C1}">
      <formula1>$T$1:$T$2</formula1>
    </dataValidation>
    <dataValidation type="list" allowBlank="1" showInputMessage="1" showErrorMessage="1" sqref="I10 I12:I32 I34:I47 I49:I62 I64:I76" xr:uid="{443BB62F-CA18-43A2-BE41-12EA03084BAE}">
      <formula1>$V$1:$V$2</formula1>
    </dataValidation>
    <dataValidation type="list" allowBlank="1" showInputMessage="1" showErrorMessage="1" sqref="R2:R5" xr:uid="{0D4173C9-E212-4A42-B036-C08299E011B4}">
      <formula1>#REF!</formula1>
    </dataValidation>
  </dataValidations>
  <printOptions horizontalCentered="1"/>
  <pageMargins left="0.59055118110236227" right="0.59055118110236227" top="1.7716535433070868" bottom="0.78740157480314965" header="0" footer="0"/>
  <pageSetup paperSize="9" scale="52" firstPageNumber="25" fitToHeight="0" orientation="landscape" r:id="rId1"/>
  <headerFooter scaleWithDoc="0">
    <oddHeader>&amp;L&amp;G</oddHeader>
  </headerFooter>
  <rowBreaks count="4" manualBreakCount="4">
    <brk id="21" min="6" max="16" man="1"/>
    <brk id="32" min="6" max="16" man="1"/>
    <brk id="47" min="6" max="16" man="1"/>
    <brk id="62" min="6" max="16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BBE3-68B2-48FF-AA7B-041E46F2DBE0}">
  <sheetPr codeName="Plan5">
    <tabColor theme="9" tint="-0.249977111117893"/>
    <pageSetUpPr fitToPage="1"/>
  </sheetPr>
  <dimension ref="B1:IC21"/>
  <sheetViews>
    <sheetView showGridLines="0" view="pageBreakPreview" zoomScale="85" zoomScaleNormal="70" zoomScaleSheetLayoutView="85" workbookViewId="0">
      <selection activeCell="L13" sqref="L13"/>
    </sheetView>
  </sheetViews>
  <sheetFormatPr defaultColWidth="9.140625" defaultRowHeight="14.25" x14ac:dyDescent="0.2"/>
  <cols>
    <col min="1" max="1" width="9.140625" style="294"/>
    <col min="2" max="2" width="21.42578125" style="294" bestFit="1" customWidth="1"/>
    <col min="3" max="3" width="46.140625" style="294" customWidth="1"/>
    <col min="4" max="4" width="14.140625" style="294" customWidth="1"/>
    <col min="5" max="5" width="23.42578125" style="294" customWidth="1"/>
    <col min="6" max="10" width="17" style="294" customWidth="1"/>
    <col min="11" max="11" width="9.140625" style="294"/>
    <col min="12" max="12" width="15.7109375" style="294" customWidth="1"/>
    <col min="13" max="13" width="15" style="294" bestFit="1" customWidth="1"/>
    <col min="14" max="14" width="13.7109375" style="294" customWidth="1"/>
    <col min="15" max="15" width="13.85546875" style="294" bestFit="1" customWidth="1"/>
    <col min="16" max="16384" width="9.140625" style="294"/>
  </cols>
  <sheetData>
    <row r="1" spans="2:237" ht="20.100000000000001" customHeight="1" x14ac:dyDescent="0.2">
      <c r="B1" s="1" t="str">
        <f>ORÇAMENTO!G1</f>
        <v>OBJETO:</v>
      </c>
      <c r="C1" s="2" t="str">
        <f>ORÇAMENTO!H1</f>
        <v>SISTEMA DE ABASTECIMENTO DE ÁGUA, SISTEMA DE ESGOTAMENTO SANITÁRIO E ILUMINAÇÃO PÚBLICA</v>
      </c>
      <c r="D1" s="292"/>
      <c r="E1" s="292"/>
      <c r="F1" s="464"/>
      <c r="G1" s="464"/>
      <c r="H1" s="464"/>
      <c r="I1" s="464"/>
      <c r="J1" s="465"/>
    </row>
    <row r="2" spans="2:237" ht="20.100000000000001" customHeight="1" x14ac:dyDescent="0.2">
      <c r="B2" s="8" t="str">
        <f>ORÇAMENTO!G2</f>
        <v>CONTRATANTE:</v>
      </c>
      <c r="C2" s="9" t="str">
        <f>ORÇAMENTO!H2</f>
        <v>PREFEITURA MUNICIPAL DE ÁGUA BOA - MT</v>
      </c>
      <c r="F2" s="466"/>
      <c r="G2" s="466"/>
      <c r="H2" s="466"/>
      <c r="I2" s="466"/>
      <c r="J2" s="467"/>
    </row>
    <row r="3" spans="2:237" ht="20.100000000000001" customHeight="1" x14ac:dyDescent="0.2">
      <c r="B3" s="8" t="str">
        <f>ORÇAMENTO!G3</f>
        <v>LOCAL:</v>
      </c>
      <c r="C3" s="9" t="str">
        <f>ORÇAMENTO!H3</f>
        <v>AVENIDA LINDENMAYR</v>
      </c>
      <c r="F3" s="466"/>
      <c r="G3" s="466"/>
      <c r="H3" s="466"/>
      <c r="I3" s="466"/>
      <c r="J3" s="467"/>
    </row>
    <row r="4" spans="2:237" ht="20.100000000000001" customHeight="1" x14ac:dyDescent="0.2">
      <c r="B4" s="8" t="str">
        <f>ORÇAMENTO!G4</f>
        <v>ÁREA TOTAL:</v>
      </c>
      <c r="C4" s="247">
        <f>ORÇAMENTO!H4</f>
        <v>47042.55</v>
      </c>
      <c r="F4" s="466"/>
      <c r="G4" s="466"/>
      <c r="H4" s="466"/>
      <c r="I4" s="466"/>
      <c r="J4" s="467"/>
    </row>
    <row r="5" spans="2:237" ht="20.100000000000001" customHeight="1" x14ac:dyDescent="0.2">
      <c r="B5" s="14" t="str">
        <f>ORÇAMENTO!G5</f>
        <v>EXTENSÃO TOTAL:</v>
      </c>
      <c r="C5" s="249">
        <f>ORÇAMENTO!H5</f>
        <v>2571.46</v>
      </c>
      <c r="D5" s="297"/>
      <c r="E5" s="297"/>
      <c r="F5" s="468"/>
      <c r="G5" s="468"/>
      <c r="H5" s="468"/>
      <c r="I5" s="468"/>
      <c r="J5" s="469"/>
    </row>
    <row r="6" spans="2:237" ht="30" customHeight="1" x14ac:dyDescent="0.2">
      <c r="B6" s="696" t="str">
        <f>CONCATENATE("CRONOGRAMA FÍSICO FINANCEIRO - ",ORÇAMENTO!P2)</f>
        <v>CRONOGRAMA FÍSICO FINANCEIRO - DESONERADO</v>
      </c>
      <c r="C6" s="697"/>
      <c r="D6" s="697"/>
      <c r="E6" s="697"/>
      <c r="F6" s="697"/>
      <c r="G6" s="697"/>
      <c r="H6" s="697"/>
      <c r="I6" s="697"/>
      <c r="J6" s="697"/>
    </row>
    <row r="7" spans="2:237" ht="30" customHeight="1" thickBot="1" x14ac:dyDescent="0.25">
      <c r="B7" s="470" t="s">
        <v>201</v>
      </c>
      <c r="C7" s="698" t="s">
        <v>246</v>
      </c>
      <c r="D7" s="698"/>
      <c r="E7" s="471" t="s">
        <v>295</v>
      </c>
      <c r="F7" s="472">
        <v>30</v>
      </c>
      <c r="G7" s="472">
        <v>60</v>
      </c>
      <c r="H7" s="472">
        <v>90</v>
      </c>
      <c r="I7" s="472">
        <v>120</v>
      </c>
      <c r="J7" s="472">
        <v>150</v>
      </c>
    </row>
    <row r="8" spans="2:237" ht="18" customHeight="1" x14ac:dyDescent="0.2">
      <c r="B8" s="692" t="s">
        <v>296</v>
      </c>
      <c r="C8" s="694" t="str">
        <f ca="1">INDEX(RESUMO!C:C,MATCH(CRONOGRAMA!B8,RESUMO!B:B,0))</f>
        <v>ADMINISTRAÇÃO LOCAL</v>
      </c>
      <c r="D8" s="694"/>
      <c r="E8" s="473">
        <f ca="1">INDEX(RESUMO!D:D,MATCH(CRONOGRAMA!B8,RESUMO!B:B,0))</f>
        <v>142826.85</v>
      </c>
      <c r="F8" s="474">
        <f ca="1">$E8*F9</f>
        <v>0</v>
      </c>
      <c r="G8" s="474">
        <f ca="1">$E8*G9</f>
        <v>0</v>
      </c>
      <c r="H8" s="474">
        <f ca="1">$E8*H9</f>
        <v>0</v>
      </c>
      <c r="I8" s="474">
        <f ca="1">$E8*I9</f>
        <v>71413.425000000003</v>
      </c>
      <c r="J8" s="474">
        <f ca="1">$E8*J9</f>
        <v>71413.425000000003</v>
      </c>
      <c r="L8" s="475">
        <f ca="1">SUM(F8:J8)</f>
        <v>142826.85</v>
      </c>
      <c r="M8" s="294" t="b">
        <f ca="1">L8=E8</f>
        <v>1</v>
      </c>
      <c r="N8" s="476"/>
    </row>
    <row r="9" spans="2:237" ht="18" customHeight="1" thickBot="1" x14ac:dyDescent="0.25">
      <c r="B9" s="693"/>
      <c r="C9" s="695"/>
      <c r="D9" s="695"/>
      <c r="E9" s="477">
        <f ca="1">SUM(F9:J9)</f>
        <v>1</v>
      </c>
      <c r="F9" s="478">
        <f ca="1">(F10+F12+F14)/($E$10+$E$12+$E$14)</f>
        <v>0</v>
      </c>
      <c r="G9" s="478">
        <f ca="1">(G10+G12+G14)/($E$10+$E$12+$E$14)</f>
        <v>0</v>
      </c>
      <c r="H9" s="478">
        <f ca="1">(H10+H12+H14)/($E$10+$E$12+$E$14)</f>
        <v>0</v>
      </c>
      <c r="I9" s="478">
        <f ca="1">(I10+I12+I14)/($E$10+$E$12+$E$14)</f>
        <v>0.5</v>
      </c>
      <c r="J9" s="478">
        <f ca="1">(J10+J12+J14)/($E$10+$E$12+$E$14)</f>
        <v>0.5</v>
      </c>
      <c r="L9" s="479"/>
      <c r="N9" s="476"/>
    </row>
    <row r="10" spans="2:237" ht="18" customHeight="1" x14ac:dyDescent="0.2">
      <c r="B10" s="692" t="s">
        <v>216</v>
      </c>
      <c r="C10" s="694" t="str">
        <f ca="1">INDEX(RESUMO!C:C,MATCH(CRONOGRAMA!B10,RESUMO!B:B,0))</f>
        <v>REDE DE ÁGUA</v>
      </c>
      <c r="D10" s="694"/>
      <c r="E10" s="473">
        <f ca="1">INDEX(RESUMO!D:D,MATCH(CRONOGRAMA!B10,RESUMO!B:B,0))</f>
        <v>964327.19000000018</v>
      </c>
      <c r="F10" s="474">
        <f ca="1">$E10*F11</f>
        <v>0</v>
      </c>
      <c r="G10" s="474">
        <f ca="1">$E10*G11</f>
        <v>0</v>
      </c>
      <c r="H10" s="474">
        <f ca="1">$E10*H11</f>
        <v>0</v>
      </c>
      <c r="I10" s="474">
        <f ca="1">$E10*I11</f>
        <v>482163.59500000009</v>
      </c>
      <c r="J10" s="474">
        <f ca="1">$E10*J11</f>
        <v>482163.59500000009</v>
      </c>
      <c r="L10" s="475">
        <f ca="1">SUM(F10:J10)</f>
        <v>964327.19000000018</v>
      </c>
      <c r="M10" s="294" t="b">
        <f ca="1">L10=E10</f>
        <v>1</v>
      </c>
      <c r="N10" s="476"/>
    </row>
    <row r="11" spans="2:237" ht="18" customHeight="1" thickBot="1" x14ac:dyDescent="0.25">
      <c r="B11" s="693"/>
      <c r="C11" s="695"/>
      <c r="D11" s="695"/>
      <c r="E11" s="477">
        <f>SUM(F11:J11)</f>
        <v>1</v>
      </c>
      <c r="F11" s="478">
        <v>0</v>
      </c>
      <c r="G11" s="478">
        <v>0</v>
      </c>
      <c r="H11" s="478">
        <v>0</v>
      </c>
      <c r="I11" s="478">
        <v>0.5</v>
      </c>
      <c r="J11" s="478">
        <v>0.5</v>
      </c>
      <c r="L11" s="479"/>
      <c r="N11" s="476"/>
    </row>
    <row r="12" spans="2:237" ht="18" customHeight="1" x14ac:dyDescent="0.2">
      <c r="B12" s="692" t="s">
        <v>220</v>
      </c>
      <c r="C12" s="694" t="str">
        <f ca="1">INDEX(RESUMO!C:C,MATCH(CRONOGRAMA!B12,RESUMO!B:B,0))</f>
        <v>REDE DE ESGOTO</v>
      </c>
      <c r="D12" s="694"/>
      <c r="E12" s="473">
        <f ca="1">INDEX(RESUMO!D:D,MATCH(CRONOGRAMA!B12,RESUMO!B:B,0))</f>
        <v>681169.89999999991</v>
      </c>
      <c r="F12" s="474">
        <f ca="1">$E12*F13</f>
        <v>0</v>
      </c>
      <c r="G12" s="474">
        <f ca="1">$E12*G13</f>
        <v>0</v>
      </c>
      <c r="H12" s="474">
        <f ca="1">$E12*H13</f>
        <v>0</v>
      </c>
      <c r="I12" s="474">
        <f ca="1">$E12*I13</f>
        <v>340584.94999999995</v>
      </c>
      <c r="J12" s="474">
        <f ca="1">$E12*J13</f>
        <v>340584.94999999995</v>
      </c>
      <c r="L12" s="475">
        <f ca="1">SUM(F12:J12)</f>
        <v>681169.89999999991</v>
      </c>
      <c r="M12" s="294" t="b">
        <f ca="1">L12=E12</f>
        <v>1</v>
      </c>
      <c r="N12" s="476"/>
    </row>
    <row r="13" spans="2:237" ht="18" customHeight="1" thickBot="1" x14ac:dyDescent="0.25">
      <c r="B13" s="693"/>
      <c r="C13" s="695"/>
      <c r="D13" s="695"/>
      <c r="E13" s="477">
        <f>SUM(F13:J13)</f>
        <v>1</v>
      </c>
      <c r="F13" s="478">
        <v>0</v>
      </c>
      <c r="G13" s="478">
        <v>0</v>
      </c>
      <c r="H13" s="478">
        <v>0</v>
      </c>
      <c r="I13" s="478">
        <v>0.5</v>
      </c>
      <c r="J13" s="478">
        <v>0.5</v>
      </c>
      <c r="L13" s="479"/>
      <c r="N13" s="476"/>
    </row>
    <row r="14" spans="2:237" ht="18" customHeight="1" x14ac:dyDescent="0.2">
      <c r="B14" s="692" t="s">
        <v>297</v>
      </c>
      <c r="C14" s="694" t="str">
        <f ca="1">INDEX(RESUMO!C:C,MATCH(CRONOGRAMA!B14,RESUMO!B:B,0))</f>
        <v>ILUMINAÇÃO PÚBLICA</v>
      </c>
      <c r="D14" s="694"/>
      <c r="E14" s="473">
        <f ca="1">INDEX(RESUMO!D:D,MATCH(CRONOGRAMA!B14,RESUMO!B:B,0))</f>
        <v>1142284.1700000002</v>
      </c>
      <c r="F14" s="474">
        <f ca="1">$E14*F15</f>
        <v>0</v>
      </c>
      <c r="G14" s="474">
        <f ca="1">$E14*G15</f>
        <v>0</v>
      </c>
      <c r="H14" s="474">
        <f ca="1">$E14*H15</f>
        <v>0</v>
      </c>
      <c r="I14" s="474">
        <f ca="1">$E14*I15</f>
        <v>571142.08500000008</v>
      </c>
      <c r="J14" s="474">
        <f ca="1">$E14*J15</f>
        <v>571142.08500000008</v>
      </c>
      <c r="L14" s="475">
        <f ca="1">SUM(F14:J14)</f>
        <v>1142284.1700000002</v>
      </c>
      <c r="M14" s="294" t="b">
        <f ca="1">L14=E14</f>
        <v>1</v>
      </c>
      <c r="N14" s="476"/>
    </row>
    <row r="15" spans="2:237" ht="18" customHeight="1" thickBot="1" x14ac:dyDescent="0.25">
      <c r="B15" s="693"/>
      <c r="C15" s="695"/>
      <c r="D15" s="695"/>
      <c r="E15" s="477">
        <f>SUM(F15:J15)</f>
        <v>1</v>
      </c>
      <c r="F15" s="478">
        <v>0</v>
      </c>
      <c r="G15" s="478">
        <v>0</v>
      </c>
      <c r="H15" s="478">
        <v>0</v>
      </c>
      <c r="I15" s="478">
        <v>0.5</v>
      </c>
      <c r="J15" s="478">
        <v>0.5</v>
      </c>
      <c r="L15" s="479"/>
      <c r="N15" s="476"/>
    </row>
    <row r="16" spans="2:237" ht="18" customHeight="1" x14ac:dyDescent="0.2">
      <c r="B16" s="480"/>
      <c r="C16" s="481"/>
      <c r="D16" s="482"/>
      <c r="E16" s="483">
        <f ca="1">E14+E12+E10+E8</f>
        <v>2930608.1100000003</v>
      </c>
      <c r="F16" s="484">
        <f ca="1">IF($E$16&gt;0,F17/$E$16,0)</f>
        <v>0</v>
      </c>
      <c r="G16" s="484">
        <f ca="1">IF($E$16&gt;0,G17/$E$16,0)</f>
        <v>0</v>
      </c>
      <c r="H16" s="484">
        <f ca="1">IF($E$16&gt;0,H17/$E$16,0)</f>
        <v>0</v>
      </c>
      <c r="I16" s="484">
        <f ca="1">IF($E$16&gt;0,I17/$E$16,0)</f>
        <v>0.5</v>
      </c>
      <c r="J16" s="484">
        <f ca="1">IF($E$16&gt;0,J17/$E$16,0)</f>
        <v>0.5</v>
      </c>
      <c r="K16" s="348"/>
      <c r="L16" s="479"/>
      <c r="M16" s="347"/>
      <c r="N16" s="485"/>
      <c r="O16" s="347"/>
      <c r="P16" s="347"/>
      <c r="Q16" s="348"/>
      <c r="R16" s="349"/>
      <c r="S16" s="347"/>
      <c r="T16" s="347"/>
      <c r="U16" s="347"/>
      <c r="V16" s="347"/>
      <c r="W16" s="348"/>
      <c r="X16" s="349"/>
      <c r="Y16" s="347"/>
      <c r="Z16" s="347"/>
      <c r="AA16" s="347"/>
      <c r="AB16" s="347"/>
      <c r="AC16" s="348"/>
      <c r="AD16" s="349"/>
      <c r="AE16" s="347"/>
      <c r="AF16" s="347"/>
      <c r="AG16" s="347"/>
      <c r="AH16" s="347"/>
      <c r="AI16" s="348"/>
      <c r="AJ16" s="349"/>
      <c r="AK16" s="347"/>
      <c r="AL16" s="347"/>
      <c r="AM16" s="347"/>
      <c r="AN16" s="347"/>
      <c r="AO16" s="348"/>
      <c r="AP16" s="349"/>
      <c r="AQ16" s="347"/>
      <c r="AR16" s="347"/>
      <c r="AS16" s="347"/>
      <c r="AT16" s="347"/>
      <c r="AU16" s="348"/>
      <c r="AV16" s="349"/>
      <c r="AW16" s="347"/>
      <c r="AX16" s="347"/>
      <c r="AY16" s="347"/>
      <c r="AZ16" s="347"/>
      <c r="BA16" s="348"/>
      <c r="BB16" s="349"/>
      <c r="BC16" s="347"/>
      <c r="BD16" s="347"/>
      <c r="BE16" s="347"/>
      <c r="BF16" s="347"/>
      <c r="BG16" s="348"/>
      <c r="BH16" s="349"/>
      <c r="BI16" s="347"/>
      <c r="BJ16" s="347"/>
      <c r="BK16" s="347"/>
      <c r="BL16" s="347"/>
      <c r="BM16" s="348"/>
      <c r="BN16" s="349"/>
      <c r="BO16" s="347"/>
      <c r="BP16" s="347"/>
      <c r="BQ16" s="347"/>
      <c r="BR16" s="347"/>
      <c r="BS16" s="348"/>
      <c r="BT16" s="349"/>
      <c r="BU16" s="347"/>
      <c r="BV16" s="347"/>
      <c r="BW16" s="347"/>
      <c r="BX16" s="347"/>
      <c r="BY16" s="348"/>
      <c r="BZ16" s="349"/>
      <c r="CA16" s="347"/>
      <c r="CB16" s="347"/>
      <c r="CC16" s="347"/>
      <c r="CD16" s="347"/>
      <c r="CE16" s="348"/>
      <c r="CF16" s="349"/>
      <c r="CG16" s="347"/>
      <c r="CH16" s="347"/>
      <c r="CI16" s="347"/>
      <c r="CJ16" s="347"/>
      <c r="CK16" s="348"/>
      <c r="CL16" s="349"/>
      <c r="CM16" s="347"/>
      <c r="CN16" s="347"/>
      <c r="CO16" s="347"/>
      <c r="CP16" s="347"/>
      <c r="CQ16" s="348"/>
      <c r="CR16" s="349"/>
      <c r="CS16" s="347"/>
      <c r="CT16" s="347"/>
      <c r="CU16" s="347"/>
      <c r="CV16" s="347"/>
      <c r="CW16" s="348"/>
      <c r="CX16" s="349"/>
      <c r="CY16" s="347"/>
      <c r="CZ16" s="347"/>
      <c r="DA16" s="347"/>
      <c r="DB16" s="347"/>
      <c r="DC16" s="348"/>
      <c r="DD16" s="349"/>
      <c r="DE16" s="347"/>
      <c r="DF16" s="347"/>
      <c r="DG16" s="347"/>
      <c r="DH16" s="347"/>
      <c r="DI16" s="348"/>
      <c r="DJ16" s="349"/>
      <c r="DK16" s="347"/>
      <c r="DL16" s="347"/>
      <c r="DM16" s="347"/>
      <c r="DN16" s="347"/>
      <c r="DO16" s="348"/>
      <c r="DP16" s="349"/>
      <c r="DQ16" s="347"/>
      <c r="DR16" s="347"/>
      <c r="DS16" s="347"/>
      <c r="DT16" s="347"/>
      <c r="DU16" s="348"/>
      <c r="DV16" s="349"/>
      <c r="DW16" s="347"/>
      <c r="DX16" s="347"/>
      <c r="DY16" s="347"/>
      <c r="DZ16" s="347"/>
      <c r="EA16" s="348"/>
      <c r="EB16" s="349"/>
      <c r="EC16" s="347"/>
      <c r="ED16" s="347"/>
      <c r="EE16" s="347"/>
      <c r="EF16" s="347"/>
      <c r="EG16" s="348"/>
      <c r="EH16" s="349"/>
      <c r="EI16" s="347"/>
      <c r="EJ16" s="347"/>
      <c r="EK16" s="347"/>
      <c r="EL16" s="347"/>
      <c r="EM16" s="348"/>
      <c r="EN16" s="349"/>
      <c r="EO16" s="347"/>
      <c r="EP16" s="347"/>
      <c r="EQ16" s="347"/>
      <c r="ER16" s="347"/>
      <c r="ES16" s="348"/>
      <c r="ET16" s="349"/>
      <c r="EU16" s="347"/>
      <c r="EV16" s="347"/>
      <c r="EW16" s="347"/>
      <c r="EX16" s="347"/>
      <c r="EY16" s="348"/>
      <c r="EZ16" s="349"/>
      <c r="FA16" s="347"/>
      <c r="FB16" s="347"/>
      <c r="FC16" s="347"/>
      <c r="FD16" s="347"/>
      <c r="FE16" s="348"/>
      <c r="FF16" s="349"/>
      <c r="FG16" s="347"/>
      <c r="FH16" s="347"/>
      <c r="FI16" s="347"/>
      <c r="FJ16" s="347"/>
      <c r="FK16" s="348"/>
      <c r="FL16" s="349"/>
      <c r="FM16" s="347"/>
      <c r="FN16" s="347"/>
      <c r="FO16" s="347"/>
      <c r="FP16" s="347"/>
      <c r="FQ16" s="348"/>
      <c r="FR16" s="349"/>
      <c r="FS16" s="347"/>
      <c r="FT16" s="347"/>
      <c r="FU16" s="347"/>
      <c r="FV16" s="347"/>
      <c r="FW16" s="348"/>
      <c r="FX16" s="349"/>
      <c r="FY16" s="347"/>
      <c r="FZ16" s="347"/>
      <c r="GA16" s="347"/>
      <c r="GB16" s="347"/>
      <c r="GC16" s="348"/>
      <c r="GD16" s="349"/>
      <c r="GE16" s="347"/>
      <c r="GF16" s="347"/>
      <c r="GG16" s="347"/>
      <c r="GH16" s="347"/>
      <c r="GI16" s="348"/>
      <c r="GJ16" s="349"/>
      <c r="GK16" s="347"/>
      <c r="GL16" s="347"/>
      <c r="GM16" s="347"/>
      <c r="GN16" s="347"/>
      <c r="GO16" s="348"/>
      <c r="GP16" s="349"/>
      <c r="GQ16" s="347"/>
      <c r="GR16" s="347"/>
      <c r="GS16" s="347"/>
      <c r="GT16" s="347"/>
      <c r="GU16" s="348"/>
      <c r="GV16" s="349"/>
      <c r="GW16" s="347"/>
      <c r="GX16" s="347"/>
      <c r="GY16" s="347"/>
      <c r="GZ16" s="347"/>
      <c r="HA16" s="348"/>
      <c r="HB16" s="349"/>
      <c r="HC16" s="347"/>
      <c r="HD16" s="347"/>
      <c r="HE16" s="347"/>
      <c r="HF16" s="347"/>
      <c r="HG16" s="348"/>
      <c r="HH16" s="349"/>
      <c r="HI16" s="347"/>
      <c r="HJ16" s="347"/>
      <c r="HK16" s="347"/>
      <c r="HL16" s="347"/>
      <c r="HM16" s="348"/>
      <c r="HN16" s="349"/>
      <c r="HO16" s="347"/>
      <c r="HP16" s="347"/>
      <c r="HQ16" s="347"/>
      <c r="HR16" s="347"/>
      <c r="HS16" s="348"/>
      <c r="HT16" s="349"/>
      <c r="HU16" s="347"/>
      <c r="HV16" s="347"/>
      <c r="HW16" s="347"/>
      <c r="HX16" s="347"/>
      <c r="HY16" s="348"/>
      <c r="HZ16" s="349"/>
      <c r="IA16" s="347"/>
      <c r="IB16" s="347"/>
      <c r="IC16" s="347"/>
    </row>
    <row r="17" spans="2:237" ht="18" customHeight="1" x14ac:dyDescent="0.2">
      <c r="B17" s="480"/>
      <c r="C17" s="481"/>
      <c r="D17" s="482"/>
      <c r="E17" s="482" t="s">
        <v>298</v>
      </c>
      <c r="F17" s="483">
        <f ca="1">F8+F10+F12+F14</f>
        <v>0</v>
      </c>
      <c r="G17" s="483">
        <f ca="1">G8+G10+G12+G14</f>
        <v>0</v>
      </c>
      <c r="H17" s="483">
        <f ca="1">H8+H10+H12+H14</f>
        <v>0</v>
      </c>
      <c r="I17" s="483">
        <f ca="1">I8+I10+I12+I14</f>
        <v>1465304.0550000002</v>
      </c>
      <c r="J17" s="483">
        <f ca="1">J8+J10+J12+J14</f>
        <v>1465304.0550000002</v>
      </c>
      <c r="K17" s="348"/>
      <c r="L17" s="479"/>
      <c r="M17" s="347"/>
      <c r="N17" s="485"/>
      <c r="O17" s="347"/>
      <c r="P17" s="347"/>
      <c r="Q17" s="348"/>
      <c r="R17" s="349"/>
      <c r="S17" s="347"/>
      <c r="T17" s="347"/>
      <c r="U17" s="347"/>
      <c r="V17" s="347"/>
      <c r="W17" s="348"/>
      <c r="X17" s="349"/>
      <c r="Y17" s="347"/>
      <c r="Z17" s="347"/>
      <c r="AA17" s="347"/>
      <c r="AB17" s="347"/>
      <c r="AC17" s="348"/>
      <c r="AD17" s="349"/>
      <c r="AE17" s="347"/>
      <c r="AF17" s="347"/>
      <c r="AG17" s="347"/>
      <c r="AH17" s="347"/>
      <c r="AI17" s="348"/>
      <c r="AJ17" s="349"/>
      <c r="AK17" s="347"/>
      <c r="AL17" s="347"/>
      <c r="AM17" s="347"/>
      <c r="AN17" s="347"/>
      <c r="AO17" s="348"/>
      <c r="AP17" s="349"/>
      <c r="AQ17" s="347"/>
      <c r="AR17" s="347"/>
      <c r="AS17" s="347"/>
      <c r="AT17" s="347"/>
      <c r="AU17" s="348"/>
      <c r="AV17" s="349"/>
      <c r="AW17" s="347"/>
      <c r="AX17" s="347"/>
      <c r="AY17" s="347"/>
      <c r="AZ17" s="347"/>
      <c r="BA17" s="348"/>
      <c r="BB17" s="349"/>
      <c r="BC17" s="347"/>
      <c r="BD17" s="347"/>
      <c r="BE17" s="347"/>
      <c r="BF17" s="347"/>
      <c r="BG17" s="348"/>
      <c r="BH17" s="349"/>
      <c r="BI17" s="347"/>
      <c r="BJ17" s="347"/>
      <c r="BK17" s="347"/>
      <c r="BL17" s="347"/>
      <c r="BM17" s="348"/>
      <c r="BN17" s="349"/>
      <c r="BO17" s="347"/>
      <c r="BP17" s="347"/>
      <c r="BQ17" s="347"/>
      <c r="BR17" s="347"/>
      <c r="BS17" s="348"/>
      <c r="BT17" s="349"/>
      <c r="BU17" s="347"/>
      <c r="BV17" s="347"/>
      <c r="BW17" s="347"/>
      <c r="BX17" s="347"/>
      <c r="BY17" s="348"/>
      <c r="BZ17" s="349"/>
      <c r="CA17" s="347"/>
      <c r="CB17" s="347"/>
      <c r="CC17" s="347"/>
      <c r="CD17" s="347"/>
      <c r="CE17" s="348"/>
      <c r="CF17" s="349"/>
      <c r="CG17" s="347"/>
      <c r="CH17" s="347"/>
      <c r="CI17" s="347"/>
      <c r="CJ17" s="347"/>
      <c r="CK17" s="348"/>
      <c r="CL17" s="349"/>
      <c r="CM17" s="347"/>
      <c r="CN17" s="347"/>
      <c r="CO17" s="347"/>
      <c r="CP17" s="347"/>
      <c r="CQ17" s="348"/>
      <c r="CR17" s="349"/>
      <c r="CS17" s="347"/>
      <c r="CT17" s="347"/>
      <c r="CU17" s="347"/>
      <c r="CV17" s="347"/>
      <c r="CW17" s="348"/>
      <c r="CX17" s="349"/>
      <c r="CY17" s="347"/>
      <c r="CZ17" s="347"/>
      <c r="DA17" s="347"/>
      <c r="DB17" s="347"/>
      <c r="DC17" s="348"/>
      <c r="DD17" s="349"/>
      <c r="DE17" s="347"/>
      <c r="DF17" s="347"/>
      <c r="DG17" s="347"/>
      <c r="DH17" s="347"/>
      <c r="DI17" s="348"/>
      <c r="DJ17" s="349"/>
      <c r="DK17" s="347"/>
      <c r="DL17" s="347"/>
      <c r="DM17" s="347"/>
      <c r="DN17" s="347"/>
      <c r="DO17" s="348"/>
      <c r="DP17" s="349"/>
      <c r="DQ17" s="347"/>
      <c r="DR17" s="347"/>
      <c r="DS17" s="347"/>
      <c r="DT17" s="347"/>
      <c r="DU17" s="348"/>
      <c r="DV17" s="349"/>
      <c r="DW17" s="347"/>
      <c r="DX17" s="347"/>
      <c r="DY17" s="347"/>
      <c r="DZ17" s="347"/>
      <c r="EA17" s="348"/>
      <c r="EB17" s="349"/>
      <c r="EC17" s="347"/>
      <c r="ED17" s="347"/>
      <c r="EE17" s="347"/>
      <c r="EF17" s="347"/>
      <c r="EG17" s="348"/>
      <c r="EH17" s="349"/>
      <c r="EI17" s="347"/>
      <c r="EJ17" s="347"/>
      <c r="EK17" s="347"/>
      <c r="EL17" s="347"/>
      <c r="EM17" s="348"/>
      <c r="EN17" s="349"/>
      <c r="EO17" s="347"/>
      <c r="EP17" s="347"/>
      <c r="EQ17" s="347"/>
      <c r="ER17" s="347"/>
      <c r="ES17" s="348"/>
      <c r="ET17" s="349"/>
      <c r="EU17" s="347"/>
      <c r="EV17" s="347"/>
      <c r="EW17" s="347"/>
      <c r="EX17" s="347"/>
      <c r="EY17" s="348"/>
      <c r="EZ17" s="349"/>
      <c r="FA17" s="347"/>
      <c r="FB17" s="347"/>
      <c r="FC17" s="347"/>
      <c r="FD17" s="347"/>
      <c r="FE17" s="348"/>
      <c r="FF17" s="349"/>
      <c r="FG17" s="347"/>
      <c r="FH17" s="347"/>
      <c r="FI17" s="347"/>
      <c r="FJ17" s="347"/>
      <c r="FK17" s="348"/>
      <c r="FL17" s="349"/>
      <c r="FM17" s="347"/>
      <c r="FN17" s="347"/>
      <c r="FO17" s="347"/>
      <c r="FP17" s="347"/>
      <c r="FQ17" s="348"/>
      <c r="FR17" s="349"/>
      <c r="FS17" s="347"/>
      <c r="FT17" s="347"/>
      <c r="FU17" s="347"/>
      <c r="FV17" s="347"/>
      <c r="FW17" s="348"/>
      <c r="FX17" s="349"/>
      <c r="FY17" s="347"/>
      <c r="FZ17" s="347"/>
      <c r="GA17" s="347"/>
      <c r="GB17" s="347"/>
      <c r="GC17" s="348"/>
      <c r="GD17" s="349"/>
      <c r="GE17" s="347"/>
      <c r="GF17" s="347"/>
      <c r="GG17" s="347"/>
      <c r="GH17" s="347"/>
      <c r="GI17" s="348"/>
      <c r="GJ17" s="349"/>
      <c r="GK17" s="347"/>
      <c r="GL17" s="347"/>
      <c r="GM17" s="347"/>
      <c r="GN17" s="347"/>
      <c r="GO17" s="348"/>
      <c r="GP17" s="349"/>
      <c r="GQ17" s="347"/>
      <c r="GR17" s="347"/>
      <c r="GS17" s="347"/>
      <c r="GT17" s="347"/>
      <c r="GU17" s="348"/>
      <c r="GV17" s="349"/>
      <c r="GW17" s="347"/>
      <c r="GX17" s="347"/>
      <c r="GY17" s="347"/>
      <c r="GZ17" s="347"/>
      <c r="HA17" s="348"/>
      <c r="HB17" s="349"/>
      <c r="HC17" s="347"/>
      <c r="HD17" s="347"/>
      <c r="HE17" s="347"/>
      <c r="HF17" s="347"/>
      <c r="HG17" s="348"/>
      <c r="HH17" s="349"/>
      <c r="HI17" s="347"/>
      <c r="HJ17" s="347"/>
      <c r="HK17" s="347"/>
      <c r="HL17" s="347"/>
      <c r="HM17" s="348"/>
      <c r="HN17" s="349"/>
      <c r="HO17" s="347"/>
      <c r="HP17" s="347"/>
      <c r="HQ17" s="347"/>
      <c r="HR17" s="347"/>
      <c r="HS17" s="348"/>
      <c r="HT17" s="349"/>
      <c r="HU17" s="347"/>
      <c r="HV17" s="347"/>
      <c r="HW17" s="347"/>
      <c r="HX17" s="347"/>
      <c r="HY17" s="348"/>
      <c r="HZ17" s="349"/>
      <c r="IA17" s="347"/>
      <c r="IB17" s="347"/>
      <c r="IC17" s="347"/>
    </row>
    <row r="18" spans="2:237" ht="18" customHeight="1" x14ac:dyDescent="0.2">
      <c r="B18" s="480"/>
      <c r="C18" s="481"/>
      <c r="D18" s="482"/>
      <c r="E18" s="486" t="s">
        <v>299</v>
      </c>
      <c r="F18" s="487">
        <f ca="1">F16</f>
        <v>0</v>
      </c>
      <c r="G18" s="487">
        <f t="shared" ref="G18:J19" ca="1" si="0">F18+G16</f>
        <v>0</v>
      </c>
      <c r="H18" s="487">
        <f t="shared" ca="1" si="0"/>
        <v>0</v>
      </c>
      <c r="I18" s="487">
        <f t="shared" ca="1" si="0"/>
        <v>0.5</v>
      </c>
      <c r="J18" s="487">
        <f t="shared" ca="1" si="0"/>
        <v>1</v>
      </c>
      <c r="K18" s="348"/>
      <c r="L18" s="479"/>
      <c r="M18" s="347"/>
      <c r="N18" s="485"/>
      <c r="O18" s="347"/>
      <c r="P18" s="347"/>
      <c r="Q18" s="348"/>
      <c r="R18" s="349"/>
      <c r="S18" s="347"/>
      <c r="T18" s="347"/>
      <c r="U18" s="347"/>
      <c r="V18" s="347"/>
      <c r="W18" s="348"/>
      <c r="X18" s="349"/>
      <c r="Y18" s="347"/>
      <c r="Z18" s="347"/>
      <c r="AA18" s="347"/>
      <c r="AB18" s="347"/>
      <c r="AC18" s="348"/>
      <c r="AD18" s="349"/>
      <c r="AE18" s="347"/>
      <c r="AF18" s="347"/>
      <c r="AG18" s="347"/>
      <c r="AH18" s="347"/>
      <c r="AI18" s="348"/>
      <c r="AJ18" s="349"/>
      <c r="AK18" s="347"/>
      <c r="AL18" s="347"/>
      <c r="AM18" s="347"/>
      <c r="AN18" s="347"/>
      <c r="AO18" s="348"/>
      <c r="AP18" s="349"/>
      <c r="AQ18" s="347"/>
      <c r="AR18" s="347"/>
      <c r="AS18" s="347"/>
      <c r="AT18" s="347"/>
      <c r="AU18" s="348"/>
      <c r="AV18" s="349"/>
      <c r="AW18" s="347"/>
      <c r="AX18" s="347"/>
      <c r="AY18" s="347"/>
      <c r="AZ18" s="347"/>
      <c r="BA18" s="348"/>
      <c r="BB18" s="349"/>
      <c r="BC18" s="347"/>
      <c r="BD18" s="347"/>
      <c r="BE18" s="347"/>
      <c r="BF18" s="347"/>
      <c r="BG18" s="348"/>
      <c r="BH18" s="349"/>
      <c r="BI18" s="347"/>
      <c r="BJ18" s="347"/>
      <c r="BK18" s="347"/>
      <c r="BL18" s="347"/>
      <c r="BM18" s="348"/>
      <c r="BN18" s="349"/>
      <c r="BO18" s="347"/>
      <c r="BP18" s="347"/>
      <c r="BQ18" s="347"/>
      <c r="BR18" s="347"/>
      <c r="BS18" s="348"/>
      <c r="BT18" s="349"/>
      <c r="BU18" s="347"/>
      <c r="BV18" s="347"/>
      <c r="BW18" s="347"/>
      <c r="BX18" s="347"/>
      <c r="BY18" s="348"/>
      <c r="BZ18" s="349"/>
      <c r="CA18" s="347"/>
      <c r="CB18" s="347"/>
      <c r="CC18" s="347"/>
      <c r="CD18" s="347"/>
      <c r="CE18" s="348"/>
      <c r="CF18" s="349"/>
      <c r="CG18" s="347"/>
      <c r="CH18" s="347"/>
      <c r="CI18" s="347"/>
      <c r="CJ18" s="347"/>
      <c r="CK18" s="348"/>
      <c r="CL18" s="349"/>
      <c r="CM18" s="347"/>
      <c r="CN18" s="347"/>
      <c r="CO18" s="347"/>
      <c r="CP18" s="347"/>
      <c r="CQ18" s="348"/>
      <c r="CR18" s="349"/>
      <c r="CS18" s="347"/>
      <c r="CT18" s="347"/>
      <c r="CU18" s="347"/>
      <c r="CV18" s="347"/>
      <c r="CW18" s="348"/>
      <c r="CX18" s="349"/>
      <c r="CY18" s="347"/>
      <c r="CZ18" s="347"/>
      <c r="DA18" s="347"/>
      <c r="DB18" s="347"/>
      <c r="DC18" s="348"/>
      <c r="DD18" s="349"/>
      <c r="DE18" s="347"/>
      <c r="DF18" s="347"/>
      <c r="DG18" s="347"/>
      <c r="DH18" s="347"/>
      <c r="DI18" s="348"/>
      <c r="DJ18" s="349"/>
      <c r="DK18" s="347"/>
      <c r="DL18" s="347"/>
      <c r="DM18" s="347"/>
      <c r="DN18" s="347"/>
      <c r="DO18" s="348"/>
      <c r="DP18" s="349"/>
      <c r="DQ18" s="347"/>
      <c r="DR18" s="347"/>
      <c r="DS18" s="347"/>
      <c r="DT18" s="347"/>
      <c r="DU18" s="348"/>
      <c r="DV18" s="349"/>
      <c r="DW18" s="347"/>
      <c r="DX18" s="347"/>
      <c r="DY18" s="347"/>
      <c r="DZ18" s="347"/>
      <c r="EA18" s="348"/>
      <c r="EB18" s="349"/>
      <c r="EC18" s="347"/>
      <c r="ED18" s="347"/>
      <c r="EE18" s="347"/>
      <c r="EF18" s="347"/>
      <c r="EG18" s="348"/>
      <c r="EH18" s="349"/>
      <c r="EI18" s="347"/>
      <c r="EJ18" s="347"/>
      <c r="EK18" s="347"/>
      <c r="EL18" s="347"/>
      <c r="EM18" s="348"/>
      <c r="EN18" s="349"/>
      <c r="EO18" s="347"/>
      <c r="EP18" s="347"/>
      <c r="EQ18" s="347"/>
      <c r="ER18" s="347"/>
      <c r="ES18" s="348"/>
      <c r="ET18" s="349"/>
      <c r="EU18" s="347"/>
      <c r="EV18" s="347"/>
      <c r="EW18" s="347"/>
      <c r="EX18" s="347"/>
      <c r="EY18" s="348"/>
      <c r="EZ18" s="349"/>
      <c r="FA18" s="347"/>
      <c r="FB18" s="347"/>
      <c r="FC18" s="347"/>
      <c r="FD18" s="347"/>
      <c r="FE18" s="348"/>
      <c r="FF18" s="349"/>
      <c r="FG18" s="347"/>
      <c r="FH18" s="347"/>
      <c r="FI18" s="347"/>
      <c r="FJ18" s="347"/>
      <c r="FK18" s="348"/>
      <c r="FL18" s="349"/>
      <c r="FM18" s="347"/>
      <c r="FN18" s="347"/>
      <c r="FO18" s="347"/>
      <c r="FP18" s="347"/>
      <c r="FQ18" s="348"/>
      <c r="FR18" s="349"/>
      <c r="FS18" s="347"/>
      <c r="FT18" s="347"/>
      <c r="FU18" s="347"/>
      <c r="FV18" s="347"/>
      <c r="FW18" s="348"/>
      <c r="FX18" s="349"/>
      <c r="FY18" s="347"/>
      <c r="FZ18" s="347"/>
      <c r="GA18" s="347"/>
      <c r="GB18" s="347"/>
      <c r="GC18" s="348"/>
      <c r="GD18" s="349"/>
      <c r="GE18" s="347"/>
      <c r="GF18" s="347"/>
      <c r="GG18" s="347"/>
      <c r="GH18" s="347"/>
      <c r="GI18" s="348"/>
      <c r="GJ18" s="349"/>
      <c r="GK18" s="347"/>
      <c r="GL18" s="347"/>
      <c r="GM18" s="347"/>
      <c r="GN18" s="347"/>
      <c r="GO18" s="348"/>
      <c r="GP18" s="349"/>
      <c r="GQ18" s="347"/>
      <c r="GR18" s="347"/>
      <c r="GS18" s="347"/>
      <c r="GT18" s="347"/>
      <c r="GU18" s="348"/>
      <c r="GV18" s="349"/>
      <c r="GW18" s="347"/>
      <c r="GX18" s="347"/>
      <c r="GY18" s="347"/>
      <c r="GZ18" s="347"/>
      <c r="HA18" s="348"/>
      <c r="HB18" s="349"/>
      <c r="HC18" s="347"/>
      <c r="HD18" s="347"/>
      <c r="HE18" s="347"/>
      <c r="HF18" s="347"/>
      <c r="HG18" s="348"/>
      <c r="HH18" s="349"/>
      <c r="HI18" s="347"/>
      <c r="HJ18" s="347"/>
      <c r="HK18" s="347"/>
      <c r="HL18" s="347"/>
      <c r="HM18" s="348"/>
      <c r="HN18" s="349"/>
      <c r="HO18" s="347"/>
      <c r="HP18" s="347"/>
      <c r="HQ18" s="347"/>
      <c r="HR18" s="347"/>
      <c r="HS18" s="348"/>
      <c r="HT18" s="349"/>
      <c r="HU18" s="347"/>
      <c r="HV18" s="347"/>
      <c r="HW18" s="347"/>
      <c r="HX18" s="347"/>
      <c r="HY18" s="348"/>
      <c r="HZ18" s="349"/>
      <c r="IA18" s="347"/>
      <c r="IB18" s="347"/>
      <c r="IC18" s="347"/>
    </row>
    <row r="19" spans="2:237" ht="18" customHeight="1" x14ac:dyDescent="0.2">
      <c r="B19" s="488"/>
      <c r="C19" s="489"/>
      <c r="D19" s="490"/>
      <c r="E19" s="491" t="s">
        <v>300</v>
      </c>
      <c r="F19" s="492">
        <f ca="1">F17</f>
        <v>0</v>
      </c>
      <c r="G19" s="493">
        <f t="shared" ca="1" si="0"/>
        <v>0</v>
      </c>
      <c r="H19" s="492">
        <f t="shared" ca="1" si="0"/>
        <v>0</v>
      </c>
      <c r="I19" s="493">
        <f t="shared" ca="1" si="0"/>
        <v>1465304.0550000002</v>
      </c>
      <c r="J19" s="493">
        <f t="shared" ca="1" si="0"/>
        <v>2930608.1100000003</v>
      </c>
    </row>
    <row r="20" spans="2:237" x14ac:dyDescent="0.2">
      <c r="L20" s="479"/>
    </row>
    <row r="21" spans="2:237" x14ac:dyDescent="0.2">
      <c r="O21" s="476"/>
    </row>
  </sheetData>
  <mergeCells count="10">
    <mergeCell ref="B12:B13"/>
    <mergeCell ref="C12:D13"/>
    <mergeCell ref="B14:B15"/>
    <mergeCell ref="C14:D15"/>
    <mergeCell ref="B6:J6"/>
    <mergeCell ref="C7:D7"/>
    <mergeCell ref="B8:B9"/>
    <mergeCell ref="C8:D9"/>
    <mergeCell ref="B10:B11"/>
    <mergeCell ref="C10:D11"/>
  </mergeCells>
  <conditionalFormatting sqref="C1:C5">
    <cfRule type="expression" dxfId="8" priority="1">
      <formula>$H1="VERIFICAR CÓDIGO"</formula>
    </cfRule>
  </conditionalFormatting>
  <conditionalFormatting sqref="F8:J8">
    <cfRule type="cellIs" dxfId="7" priority="7" operator="greaterThan">
      <formula>0</formula>
    </cfRule>
  </conditionalFormatting>
  <conditionalFormatting sqref="F10:J10">
    <cfRule type="cellIs" dxfId="6" priority="6" operator="greaterThan">
      <formula>0</formula>
    </cfRule>
  </conditionalFormatting>
  <conditionalFormatting sqref="F12:J12">
    <cfRule type="cellIs" dxfId="5" priority="5" operator="greaterThan">
      <formula>0</formula>
    </cfRule>
  </conditionalFormatting>
  <conditionalFormatting sqref="F14:J14">
    <cfRule type="cellIs" dxfId="4" priority="4" operator="greaterThan">
      <formula>0</formula>
    </cfRule>
  </conditionalFormatting>
  <printOptions horizontalCentered="1"/>
  <pageMargins left="0.59055118110236227" right="0.59055118110236227" top="1.7716535433070868" bottom="0.78740157480314965" header="0" footer="0"/>
  <pageSetup paperSize="9" scale="70" firstPageNumber="25" fitToHeight="0" orientation="landscape" r:id="rId1"/>
  <headerFooter scaleWithDoc="0">
    <oddHeader>&amp;L&amp;G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5034-01B4-450B-A34D-10E07B8EFA00}">
  <sheetPr>
    <tabColor rgb="FF00B0F0"/>
    <pageSetUpPr fitToPage="1"/>
  </sheetPr>
  <dimension ref="B2:U22"/>
  <sheetViews>
    <sheetView view="pageBreakPreview" zoomScale="90" zoomScaleNormal="100" zoomScaleSheetLayoutView="90" workbookViewId="0">
      <selection activeCell="L13" sqref="L13"/>
    </sheetView>
  </sheetViews>
  <sheetFormatPr defaultColWidth="9.140625" defaultRowHeight="14.25" x14ac:dyDescent="0.2"/>
  <cols>
    <col min="1" max="1" width="9.140625" style="494"/>
    <col min="2" max="2" width="12.42578125" style="494" customWidth="1"/>
    <col min="3" max="3" width="23.85546875" style="494" customWidth="1"/>
    <col min="4" max="4" width="14.42578125" style="494" customWidth="1"/>
    <col min="5" max="5" width="44.140625" style="494" customWidth="1"/>
    <col min="6" max="6" width="12.28515625" style="494" bestFit="1" customWidth="1"/>
    <col min="7" max="7" width="18.28515625" style="494" customWidth="1"/>
    <col min="8" max="8" width="7.5703125" style="494" customWidth="1"/>
    <col min="9" max="9" width="14.42578125" style="494" customWidth="1"/>
    <col min="10" max="10" width="9.42578125" style="494" customWidth="1"/>
    <col min="11" max="11" width="16.7109375" style="494" customWidth="1"/>
    <col min="12" max="12" width="8.5703125" style="494" bestFit="1" customWidth="1"/>
    <col min="13" max="13" width="16.42578125" style="494" bestFit="1" customWidth="1"/>
    <col min="14" max="14" width="11.5703125" style="494" customWidth="1"/>
    <col min="15" max="16384" width="9.140625" style="494"/>
  </cols>
  <sheetData>
    <row r="2" spans="2:14" ht="15.75" x14ac:dyDescent="0.2">
      <c r="B2" s="708" t="s">
        <v>301</v>
      </c>
      <c r="C2" s="708"/>
      <c r="D2" s="708"/>
      <c r="E2" s="708"/>
      <c r="F2" s="708"/>
      <c r="G2" s="708"/>
      <c r="H2" s="708"/>
      <c r="I2" s="708"/>
      <c r="J2" s="708"/>
      <c r="K2" s="708"/>
      <c r="L2" s="708"/>
      <c r="M2" s="708"/>
      <c r="N2" s="708"/>
    </row>
    <row r="3" spans="2:14" s="294" customFormat="1" x14ac:dyDescent="0.2">
      <c r="B3" s="709" t="s">
        <v>268</v>
      </c>
      <c r="C3" s="710" t="s">
        <v>302</v>
      </c>
      <c r="D3" s="711"/>
      <c r="E3" s="712"/>
      <c r="F3" s="709" t="s">
        <v>303</v>
      </c>
      <c r="G3" s="713" t="s">
        <v>304</v>
      </c>
      <c r="H3" s="714" t="s">
        <v>11</v>
      </c>
      <c r="I3" s="716" t="s">
        <v>305</v>
      </c>
      <c r="J3" s="716"/>
      <c r="K3" s="497" t="s">
        <v>306</v>
      </c>
      <c r="L3" s="497" t="s">
        <v>307</v>
      </c>
      <c r="M3" s="497" t="s">
        <v>308</v>
      </c>
      <c r="N3" s="714" t="s">
        <v>11</v>
      </c>
    </row>
    <row r="4" spans="2:14" s="294" customFormat="1" x14ac:dyDescent="0.2">
      <c r="B4" s="709"/>
      <c r="C4" s="710" t="s">
        <v>202</v>
      </c>
      <c r="D4" s="711"/>
      <c r="E4" s="712"/>
      <c r="F4" s="709"/>
      <c r="G4" s="713"/>
      <c r="H4" s="715"/>
      <c r="I4" s="498" t="s">
        <v>309</v>
      </c>
      <c r="J4" s="495" t="s">
        <v>11</v>
      </c>
      <c r="K4" s="499" t="s">
        <v>310</v>
      </c>
      <c r="L4" s="499" t="s">
        <v>311</v>
      </c>
      <c r="M4" s="500" t="s">
        <v>312</v>
      </c>
      <c r="N4" s="715"/>
    </row>
    <row r="5" spans="2:14" s="49" customFormat="1" ht="15" x14ac:dyDescent="0.25">
      <c r="B5" s="501">
        <v>100952</v>
      </c>
      <c r="C5" s="702" t="s">
        <v>313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7"/>
    </row>
    <row r="6" spans="2:14" s="49" customFormat="1" ht="14.25" customHeight="1" x14ac:dyDescent="0.25">
      <c r="B6" s="501"/>
      <c r="C6" s="699" t="s">
        <v>276</v>
      </c>
      <c r="D6" s="700"/>
      <c r="E6" s="700"/>
      <c r="F6" s="495" t="s">
        <v>314</v>
      </c>
      <c r="G6" s="411">
        <f>REDE!T4</f>
        <v>258.91000000000003</v>
      </c>
      <c r="H6" s="502" t="s">
        <v>315</v>
      </c>
      <c r="I6" s="503">
        <v>3.0000000000000001E-3</v>
      </c>
      <c r="J6" s="496" t="s">
        <v>316</v>
      </c>
      <c r="K6" s="504">
        <f>TRUNC(G6*I6,2)</f>
        <v>0.77</v>
      </c>
      <c r="L6" s="505">
        <v>30</v>
      </c>
      <c r="M6" s="506">
        <f>TRUNC(K6*L6,2)</f>
        <v>23.1</v>
      </c>
      <c r="N6" s="507" t="s">
        <v>317</v>
      </c>
    </row>
    <row r="7" spans="2:14" s="49" customFormat="1" ht="15" customHeight="1" x14ac:dyDescent="0.25">
      <c r="B7" s="501"/>
      <c r="C7" s="699" t="s">
        <v>277</v>
      </c>
      <c r="D7" s="700"/>
      <c r="E7" s="700"/>
      <c r="F7" s="495" t="s">
        <v>314</v>
      </c>
      <c r="G7" s="411">
        <f>REDE!T5</f>
        <v>1853.9399999999998</v>
      </c>
      <c r="H7" s="502" t="s">
        <v>315</v>
      </c>
      <c r="I7" s="503">
        <v>2E-3</v>
      </c>
      <c r="J7" s="496" t="s">
        <v>316</v>
      </c>
      <c r="K7" s="504">
        <f t="shared" ref="K7:K10" si="0">TRUNC(G7*I7,2)</f>
        <v>3.7</v>
      </c>
      <c r="L7" s="505">
        <v>30</v>
      </c>
      <c r="M7" s="506">
        <f t="shared" ref="M7:M10" si="1">TRUNC(K7*L7,2)</f>
        <v>111</v>
      </c>
      <c r="N7" s="507" t="s">
        <v>317</v>
      </c>
    </row>
    <row r="8" spans="2:14" s="49" customFormat="1" ht="15" x14ac:dyDescent="0.25">
      <c r="B8" s="501"/>
      <c r="C8" s="699" t="s">
        <v>278</v>
      </c>
      <c r="D8" s="700"/>
      <c r="E8" s="700"/>
      <c r="F8" s="495" t="s">
        <v>314</v>
      </c>
      <c r="G8" s="411" t="str">
        <f>REDE!T6</f>
        <v xml:space="preserve">   48,19 </v>
      </c>
      <c r="H8" s="502" t="s">
        <v>315</v>
      </c>
      <c r="I8" s="503">
        <v>1.8E-3</v>
      </c>
      <c r="J8" s="496" t="s">
        <v>316</v>
      </c>
      <c r="K8" s="504">
        <f t="shared" si="0"/>
        <v>0.08</v>
      </c>
      <c r="L8" s="505">
        <v>30</v>
      </c>
      <c r="M8" s="506">
        <f t="shared" si="1"/>
        <v>2.4</v>
      </c>
      <c r="N8" s="507" t="s">
        <v>317</v>
      </c>
    </row>
    <row r="9" spans="2:14" s="49" customFormat="1" ht="14.25" customHeight="1" x14ac:dyDescent="0.25">
      <c r="B9" s="501"/>
      <c r="C9" s="699" t="s">
        <v>279</v>
      </c>
      <c r="D9" s="700"/>
      <c r="E9" s="700"/>
      <c r="F9" s="495" t="s">
        <v>314</v>
      </c>
      <c r="G9" s="411">
        <f>REDE!T7</f>
        <v>297.38</v>
      </c>
      <c r="H9" s="502" t="s">
        <v>315</v>
      </c>
      <c r="I9" s="503">
        <v>1.5E-3</v>
      </c>
      <c r="J9" s="496" t="s">
        <v>316</v>
      </c>
      <c r="K9" s="504">
        <f t="shared" si="0"/>
        <v>0.44</v>
      </c>
      <c r="L9" s="505">
        <v>30</v>
      </c>
      <c r="M9" s="506">
        <f t="shared" si="1"/>
        <v>13.2</v>
      </c>
      <c r="N9" s="507" t="s">
        <v>317</v>
      </c>
    </row>
    <row r="10" spans="2:14" s="49" customFormat="1" ht="14.25" customHeight="1" x14ac:dyDescent="0.25">
      <c r="B10" s="501"/>
      <c r="C10" s="699" t="s">
        <v>280</v>
      </c>
      <c r="D10" s="700"/>
      <c r="E10" s="700"/>
      <c r="F10" s="495" t="s">
        <v>314</v>
      </c>
      <c r="G10" s="411">
        <f>REDE!T8</f>
        <v>465.52000000000004</v>
      </c>
      <c r="H10" s="502" t="s">
        <v>315</v>
      </c>
      <c r="I10" s="508">
        <v>1.1999999999999999E-3</v>
      </c>
      <c r="J10" s="496" t="s">
        <v>316</v>
      </c>
      <c r="K10" s="504">
        <f t="shared" si="0"/>
        <v>0.55000000000000004</v>
      </c>
      <c r="L10" s="505">
        <v>30</v>
      </c>
      <c r="M10" s="506">
        <f t="shared" si="1"/>
        <v>16.5</v>
      </c>
      <c r="N10" s="507" t="s">
        <v>317</v>
      </c>
    </row>
    <row r="11" spans="2:14" s="294" customFormat="1" ht="15" x14ac:dyDescent="0.2">
      <c r="B11" s="701" t="s">
        <v>318</v>
      </c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509">
        <f>SUM(M6:M9)</f>
        <v>149.69999999999999</v>
      </c>
      <c r="N11" s="510" t="s">
        <v>317</v>
      </c>
    </row>
    <row r="12" spans="2:14" s="49" customFormat="1" ht="15" x14ac:dyDescent="0.25">
      <c r="B12" s="501">
        <v>100953</v>
      </c>
      <c r="C12" s="702" t="s">
        <v>319</v>
      </c>
      <c r="D12" s="702"/>
      <c r="E12" s="702"/>
      <c r="F12" s="702"/>
      <c r="G12" s="702"/>
      <c r="H12" s="702"/>
      <c r="I12" s="702"/>
      <c r="J12" s="702"/>
      <c r="K12" s="702"/>
      <c r="L12" s="702"/>
      <c r="M12" s="702"/>
      <c r="N12" s="707"/>
    </row>
    <row r="13" spans="2:14" s="49" customFormat="1" ht="15" customHeight="1" x14ac:dyDescent="0.25">
      <c r="B13" s="501"/>
      <c r="C13" s="699" t="s">
        <v>276</v>
      </c>
      <c r="D13" s="700"/>
      <c r="E13" s="700"/>
      <c r="F13" s="495" t="s">
        <v>314</v>
      </c>
      <c r="G13" s="411">
        <f>G6</f>
        <v>258.91000000000003</v>
      </c>
      <c r="H13" s="502" t="s">
        <v>315</v>
      </c>
      <c r="I13" s="503">
        <v>3.0000000000000001E-3</v>
      </c>
      <c r="J13" s="496" t="s">
        <v>316</v>
      </c>
      <c r="K13" s="504">
        <f>TRUNC(G13*I13,2)</f>
        <v>0.77</v>
      </c>
      <c r="L13" s="505">
        <v>693</v>
      </c>
      <c r="M13" s="506">
        <f>TRUNC(K13*L13,2)</f>
        <v>533.61</v>
      </c>
      <c r="N13" s="507" t="s">
        <v>317</v>
      </c>
    </row>
    <row r="14" spans="2:14" s="49" customFormat="1" ht="15" customHeight="1" x14ac:dyDescent="0.25">
      <c r="B14" s="501"/>
      <c r="C14" s="699" t="s">
        <v>277</v>
      </c>
      <c r="D14" s="700"/>
      <c r="E14" s="700"/>
      <c r="F14" s="495" t="s">
        <v>314</v>
      </c>
      <c r="G14" s="411">
        <f t="shared" ref="G14:G17" si="2">G7</f>
        <v>1853.9399999999998</v>
      </c>
      <c r="H14" s="502" t="s">
        <v>315</v>
      </c>
      <c r="I14" s="503">
        <v>2E-3</v>
      </c>
      <c r="J14" s="496" t="s">
        <v>316</v>
      </c>
      <c r="K14" s="504">
        <f t="shared" ref="K14:K17" si="3">TRUNC(G14*I14,2)</f>
        <v>3.7</v>
      </c>
      <c r="L14" s="505">
        <v>693</v>
      </c>
      <c r="M14" s="506">
        <f t="shared" ref="M14:M17" si="4">TRUNC(K14*L14,2)</f>
        <v>2564.1</v>
      </c>
      <c r="N14" s="507" t="s">
        <v>317</v>
      </c>
    </row>
    <row r="15" spans="2:14" s="49" customFormat="1" ht="15" x14ac:dyDescent="0.25">
      <c r="B15" s="501"/>
      <c r="C15" s="699" t="s">
        <v>278</v>
      </c>
      <c r="D15" s="700"/>
      <c r="E15" s="700"/>
      <c r="F15" s="495" t="s">
        <v>314</v>
      </c>
      <c r="G15" s="411" t="str">
        <f t="shared" si="2"/>
        <v xml:space="preserve">   48,19 </v>
      </c>
      <c r="H15" s="502" t="s">
        <v>315</v>
      </c>
      <c r="I15" s="503">
        <v>1.8E-3</v>
      </c>
      <c r="J15" s="496" t="s">
        <v>316</v>
      </c>
      <c r="K15" s="504">
        <f t="shared" si="3"/>
        <v>0.08</v>
      </c>
      <c r="L15" s="505">
        <v>693</v>
      </c>
      <c r="M15" s="506">
        <f t="shared" si="4"/>
        <v>55.44</v>
      </c>
      <c r="N15" s="507" t="s">
        <v>317</v>
      </c>
    </row>
    <row r="16" spans="2:14" s="49" customFormat="1" ht="15" customHeight="1" x14ac:dyDescent="0.25">
      <c r="B16" s="501"/>
      <c r="C16" s="699" t="s">
        <v>279</v>
      </c>
      <c r="D16" s="700"/>
      <c r="E16" s="700"/>
      <c r="F16" s="495" t="s">
        <v>314</v>
      </c>
      <c r="G16" s="411">
        <f t="shared" si="2"/>
        <v>297.38</v>
      </c>
      <c r="H16" s="502" t="s">
        <v>315</v>
      </c>
      <c r="I16" s="503">
        <v>1.5E-3</v>
      </c>
      <c r="J16" s="496" t="s">
        <v>316</v>
      </c>
      <c r="K16" s="504">
        <f t="shared" si="3"/>
        <v>0.44</v>
      </c>
      <c r="L16" s="505">
        <v>693</v>
      </c>
      <c r="M16" s="506">
        <f t="shared" si="4"/>
        <v>304.92</v>
      </c>
      <c r="N16" s="507" t="s">
        <v>317</v>
      </c>
    </row>
    <row r="17" spans="2:21" s="49" customFormat="1" ht="15" x14ac:dyDescent="0.25">
      <c r="B17" s="501"/>
      <c r="C17" s="699" t="s">
        <v>280</v>
      </c>
      <c r="D17" s="700"/>
      <c r="E17" s="700"/>
      <c r="F17" s="495" t="s">
        <v>314</v>
      </c>
      <c r="G17" s="411">
        <f t="shared" si="2"/>
        <v>465.52000000000004</v>
      </c>
      <c r="H17" s="502" t="s">
        <v>315</v>
      </c>
      <c r="I17" s="508">
        <v>1.1999999999999999E-3</v>
      </c>
      <c r="J17" s="496" t="s">
        <v>316</v>
      </c>
      <c r="K17" s="504">
        <f t="shared" si="3"/>
        <v>0.55000000000000004</v>
      </c>
      <c r="L17" s="505">
        <v>693</v>
      </c>
      <c r="M17" s="506">
        <f t="shared" si="4"/>
        <v>381.15</v>
      </c>
      <c r="N17" s="507" t="s">
        <v>317</v>
      </c>
    </row>
    <row r="18" spans="2:21" s="294" customFormat="1" ht="15" x14ac:dyDescent="0.25">
      <c r="B18" s="701" t="s">
        <v>318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509">
        <f>SUM(M13:M16)</f>
        <v>3458.07</v>
      </c>
      <c r="N18" s="510" t="s">
        <v>317</v>
      </c>
      <c r="T18"/>
      <c r="U18"/>
    </row>
    <row r="19" spans="2:21" s="49" customFormat="1" ht="15" x14ac:dyDescent="0.25">
      <c r="B19" s="501">
        <v>93589</v>
      </c>
      <c r="C19" s="702" t="s">
        <v>320</v>
      </c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3"/>
      <c r="T19"/>
      <c r="U19"/>
    </row>
    <row r="20" spans="2:21" s="294" customFormat="1" ht="15" x14ac:dyDescent="0.25">
      <c r="B20" s="495"/>
      <c r="C20" s="704" t="s">
        <v>321</v>
      </c>
      <c r="D20" s="705"/>
      <c r="E20" s="706"/>
      <c r="F20" s="495" t="s">
        <v>322</v>
      </c>
      <c r="G20" s="511">
        <v>24.650000000000091</v>
      </c>
      <c r="H20" s="496" t="s">
        <v>323</v>
      </c>
      <c r="I20" s="512">
        <v>1.5</v>
      </c>
      <c r="J20" s="496" t="s">
        <v>324</v>
      </c>
      <c r="K20" s="504">
        <f>G20*I20</f>
        <v>36.975000000000136</v>
      </c>
      <c r="L20" s="513">
        <v>0.5</v>
      </c>
      <c r="M20" s="506">
        <f>TRUNC(K20*L20,2)</f>
        <v>18.48</v>
      </c>
      <c r="N20" s="507" t="s">
        <v>325</v>
      </c>
      <c r="T20"/>
      <c r="U20"/>
    </row>
    <row r="21" spans="2:21" s="294" customFormat="1" ht="15" x14ac:dyDescent="0.25">
      <c r="B21" s="701" t="s">
        <v>318</v>
      </c>
      <c r="C21" s="701"/>
      <c r="D21" s="701"/>
      <c r="E21" s="701"/>
      <c r="F21" s="701"/>
      <c r="G21" s="701"/>
      <c r="H21" s="701"/>
      <c r="I21" s="701"/>
      <c r="J21" s="701"/>
      <c r="K21" s="701"/>
      <c r="L21" s="701"/>
      <c r="M21" s="509">
        <f>SUM(M20:M20)</f>
        <v>18.48</v>
      </c>
      <c r="N21" s="510" t="s">
        <v>325</v>
      </c>
      <c r="T21"/>
      <c r="U21"/>
    </row>
    <row r="22" spans="2:21" ht="15" x14ac:dyDescent="0.25">
      <c r="T22"/>
      <c r="U22"/>
    </row>
  </sheetData>
  <mergeCells count="26">
    <mergeCell ref="B2:N2"/>
    <mergeCell ref="B3:B4"/>
    <mergeCell ref="C3:E3"/>
    <mergeCell ref="F3:F4"/>
    <mergeCell ref="G3:G4"/>
    <mergeCell ref="H3:H4"/>
    <mergeCell ref="I3:J3"/>
    <mergeCell ref="N3:N4"/>
    <mergeCell ref="C4:E4"/>
    <mergeCell ref="C16:E16"/>
    <mergeCell ref="C5:N5"/>
    <mergeCell ref="C6:E6"/>
    <mergeCell ref="C7:E7"/>
    <mergeCell ref="C8:E8"/>
    <mergeCell ref="C9:E9"/>
    <mergeCell ref="C10:E10"/>
    <mergeCell ref="B11:L11"/>
    <mergeCell ref="C12:N12"/>
    <mergeCell ref="C13:E13"/>
    <mergeCell ref="C14:E14"/>
    <mergeCell ref="C15:E15"/>
    <mergeCell ref="C17:E17"/>
    <mergeCell ref="B18:L18"/>
    <mergeCell ref="C19:N19"/>
    <mergeCell ref="C20:E20"/>
    <mergeCell ref="B21:L21"/>
  </mergeCells>
  <conditionalFormatting sqref="C6:C10">
    <cfRule type="expression" dxfId="3" priority="4">
      <formula>$K6="VERIFICAR CÓDIGO"</formula>
    </cfRule>
  </conditionalFormatting>
  <conditionalFormatting sqref="C13:C17">
    <cfRule type="expression" dxfId="2" priority="2">
      <formula>$K13="VERIFICAR CÓDIGO"</formula>
    </cfRule>
  </conditionalFormatting>
  <conditionalFormatting sqref="G6:G10">
    <cfRule type="expression" dxfId="1" priority="3">
      <formula>$K6="VERIFICAR CÓDIGO"</formula>
    </cfRule>
  </conditionalFormatting>
  <conditionalFormatting sqref="G13:G17">
    <cfRule type="expression" dxfId="0" priority="1">
      <formula>$K13="VERIFICAR CÓDIGO"</formula>
    </cfRule>
  </conditionalFormatting>
  <pageMargins left="0.511811024" right="0.511811024" top="0.78740157499999996" bottom="0.78740157499999996" header="0.31496062000000002" footer="0.31496062000000002"/>
  <pageSetup paperSize="8" scale="94" fitToHeight="0" orientation="landscape" r:id="rId1"/>
  <headerFooter>
    <oddHeader xml:space="preserve">&amp;L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354B-C046-46D7-B1AE-39DBCBDF2220}">
  <sheetPr>
    <tabColor rgb="FF0070C0"/>
    <pageSetUpPr fitToPage="1"/>
  </sheetPr>
  <dimension ref="B2:T41"/>
  <sheetViews>
    <sheetView view="pageBreakPreview" topLeftCell="A50" zoomScale="90" zoomScaleNormal="100" zoomScaleSheetLayoutView="90" workbookViewId="0">
      <selection activeCell="L13" sqref="L13"/>
    </sheetView>
  </sheetViews>
  <sheetFormatPr defaultRowHeight="15" x14ac:dyDescent="0.25"/>
  <cols>
    <col min="2" max="2" width="9.5703125" customWidth="1"/>
    <col min="4" max="4" width="9.28515625" customWidth="1"/>
    <col min="5" max="5" width="9.85546875" bestFit="1" customWidth="1"/>
    <col min="6" max="6" width="10.140625" customWidth="1"/>
    <col min="7" max="7" width="9.28515625" bestFit="1" customWidth="1"/>
    <col min="8" max="8" width="9.7109375" customWidth="1"/>
    <col min="9" max="9" width="9.42578125" customWidth="1"/>
    <col min="10" max="10" width="9.85546875" customWidth="1"/>
    <col min="11" max="11" width="9.7109375" customWidth="1"/>
    <col min="12" max="12" width="11.5703125" customWidth="1"/>
    <col min="13" max="13" width="10" customWidth="1"/>
    <col min="14" max="14" width="9.7109375" customWidth="1"/>
    <col min="15" max="16" width="10.28515625" customWidth="1"/>
  </cols>
  <sheetData>
    <row r="2" spans="2:20" x14ac:dyDescent="0.25">
      <c r="B2" s="718" t="s">
        <v>326</v>
      </c>
      <c r="C2" s="718"/>
      <c r="D2" s="718"/>
      <c r="E2" s="718"/>
      <c r="F2" s="718"/>
      <c r="G2" s="718"/>
      <c r="H2" s="718"/>
      <c r="I2" s="718"/>
      <c r="J2" s="718"/>
      <c r="K2" s="718"/>
      <c r="L2" s="718"/>
      <c r="M2" s="718"/>
      <c r="N2" s="718"/>
      <c r="O2" s="718"/>
      <c r="P2" s="718"/>
    </row>
    <row r="3" spans="2:20" x14ac:dyDescent="0.25">
      <c r="B3" s="717" t="s">
        <v>327</v>
      </c>
      <c r="C3" s="514" t="s">
        <v>328</v>
      </c>
      <c r="D3" s="514" t="s">
        <v>328</v>
      </c>
      <c r="E3" s="719" t="s">
        <v>329</v>
      </c>
      <c r="F3" s="720" t="s">
        <v>330</v>
      </c>
      <c r="G3" s="721" t="s">
        <v>331</v>
      </c>
      <c r="H3" s="722" t="s">
        <v>332</v>
      </c>
      <c r="I3" s="719" t="s">
        <v>333</v>
      </c>
      <c r="J3" s="722" t="s">
        <v>334</v>
      </c>
      <c r="K3" s="719" t="s">
        <v>335</v>
      </c>
      <c r="L3" s="719" t="s">
        <v>336</v>
      </c>
      <c r="M3" s="717" t="s">
        <v>337</v>
      </c>
      <c r="N3" s="717"/>
      <c r="O3" s="717" t="s">
        <v>338</v>
      </c>
      <c r="P3" s="717"/>
    </row>
    <row r="4" spans="2:20" ht="25.5" x14ac:dyDescent="0.25">
      <c r="B4" s="717"/>
      <c r="C4" s="515" t="s">
        <v>339</v>
      </c>
      <c r="D4" s="515" t="s">
        <v>340</v>
      </c>
      <c r="E4" s="719"/>
      <c r="F4" s="720"/>
      <c r="G4" s="721"/>
      <c r="H4" s="722"/>
      <c r="I4" s="719"/>
      <c r="J4" s="722"/>
      <c r="K4" s="719"/>
      <c r="L4" s="719"/>
      <c r="M4" s="515" t="s">
        <v>339</v>
      </c>
      <c r="N4" s="515" t="s">
        <v>340</v>
      </c>
      <c r="O4" s="515" t="s">
        <v>339</v>
      </c>
      <c r="P4" s="515" t="s">
        <v>340</v>
      </c>
      <c r="S4">
        <v>150</v>
      </c>
      <c r="T4">
        <f>E5+E6+E7</f>
        <v>258.91000000000003</v>
      </c>
    </row>
    <row r="5" spans="2:20" x14ac:dyDescent="0.25">
      <c r="B5" s="516" t="s">
        <v>341</v>
      </c>
      <c r="C5" s="517" t="s">
        <v>342</v>
      </c>
      <c r="D5" s="517" t="s">
        <v>343</v>
      </c>
      <c r="E5" s="517" t="s">
        <v>344</v>
      </c>
      <c r="F5" s="517" t="s">
        <v>345</v>
      </c>
      <c r="G5" s="518" t="s">
        <v>346</v>
      </c>
      <c r="H5" s="517" t="s">
        <v>347</v>
      </c>
      <c r="I5" s="517" t="s">
        <v>348</v>
      </c>
      <c r="J5" s="517" t="s">
        <v>349</v>
      </c>
      <c r="K5" s="517" t="s">
        <v>350</v>
      </c>
      <c r="L5" s="517" t="s">
        <v>351</v>
      </c>
      <c r="M5" s="517" t="s">
        <v>352</v>
      </c>
      <c r="N5" s="517" t="s">
        <v>353</v>
      </c>
      <c r="O5" s="517" t="s">
        <v>354</v>
      </c>
      <c r="P5" s="517" t="s">
        <v>355</v>
      </c>
      <c r="S5">
        <v>100</v>
      </c>
      <c r="T5">
        <f>E8+E9+E10+E11+E12+E13+E14+E15+E16+E17+E18+E19+E20+E21+E22+E23+E24+E25+E26+E27+E28+E29</f>
        <v>1853.9399999999998</v>
      </c>
    </row>
    <row r="6" spans="2:20" x14ac:dyDescent="0.25">
      <c r="B6" s="516" t="s">
        <v>356</v>
      </c>
      <c r="C6" s="517" t="s">
        <v>343</v>
      </c>
      <c r="D6" s="517" t="s">
        <v>357</v>
      </c>
      <c r="E6" s="517" t="s">
        <v>358</v>
      </c>
      <c r="F6" s="517" t="s">
        <v>359</v>
      </c>
      <c r="G6" s="518" t="s">
        <v>346</v>
      </c>
      <c r="H6" s="517" t="s">
        <v>347</v>
      </c>
      <c r="I6" s="517" t="s">
        <v>360</v>
      </c>
      <c r="J6" s="517" t="s">
        <v>361</v>
      </c>
      <c r="K6" s="517" t="s">
        <v>351</v>
      </c>
      <c r="L6" s="517" t="s">
        <v>362</v>
      </c>
      <c r="M6" s="517" t="s">
        <v>353</v>
      </c>
      <c r="N6" s="517" t="s">
        <v>363</v>
      </c>
      <c r="O6" s="517" t="s">
        <v>355</v>
      </c>
      <c r="P6" s="517" t="s">
        <v>364</v>
      </c>
      <c r="S6">
        <v>75</v>
      </c>
      <c r="T6" t="str">
        <f>E30</f>
        <v xml:space="preserve">   48,19 </v>
      </c>
    </row>
    <row r="7" spans="2:20" x14ac:dyDescent="0.25">
      <c r="B7" s="516" t="s">
        <v>365</v>
      </c>
      <c r="C7" s="517" t="s">
        <v>357</v>
      </c>
      <c r="D7" s="517" t="s">
        <v>366</v>
      </c>
      <c r="E7" s="517" t="s">
        <v>367</v>
      </c>
      <c r="F7" s="517" t="s">
        <v>368</v>
      </c>
      <c r="G7" s="518" t="s">
        <v>346</v>
      </c>
      <c r="H7" s="517" t="s">
        <v>369</v>
      </c>
      <c r="I7" s="517" t="s">
        <v>370</v>
      </c>
      <c r="J7" s="517" t="s">
        <v>371</v>
      </c>
      <c r="K7" s="517" t="s">
        <v>362</v>
      </c>
      <c r="L7" s="517" t="s">
        <v>372</v>
      </c>
      <c r="M7" s="517" t="s">
        <v>363</v>
      </c>
      <c r="N7" s="517" t="s">
        <v>373</v>
      </c>
      <c r="O7" s="517" t="s">
        <v>364</v>
      </c>
      <c r="P7" s="517" t="s">
        <v>374</v>
      </c>
      <c r="S7">
        <v>60</v>
      </c>
      <c r="T7">
        <f>E31+E32+E33+E41</f>
        <v>297.38</v>
      </c>
    </row>
    <row r="8" spans="2:20" x14ac:dyDescent="0.25">
      <c r="B8" s="516" t="s">
        <v>375</v>
      </c>
      <c r="C8" s="517" t="s">
        <v>366</v>
      </c>
      <c r="D8" s="517" t="s">
        <v>376</v>
      </c>
      <c r="E8" s="517" t="s">
        <v>377</v>
      </c>
      <c r="F8" s="517" t="s">
        <v>378</v>
      </c>
      <c r="G8" s="518" t="s">
        <v>379</v>
      </c>
      <c r="H8" s="517" t="s">
        <v>380</v>
      </c>
      <c r="I8" s="517" t="s">
        <v>381</v>
      </c>
      <c r="J8" s="517" t="s">
        <v>382</v>
      </c>
      <c r="K8" s="517" t="s">
        <v>372</v>
      </c>
      <c r="L8" s="517" t="s">
        <v>383</v>
      </c>
      <c r="M8" s="517" t="s">
        <v>373</v>
      </c>
      <c r="N8" s="517" t="s">
        <v>384</v>
      </c>
      <c r="O8" s="517" t="s">
        <v>374</v>
      </c>
      <c r="P8" s="517" t="s">
        <v>385</v>
      </c>
      <c r="S8">
        <v>50</v>
      </c>
      <c r="T8">
        <f>E34+E35+E36+E37+E38+E39+E40</f>
        <v>465.52000000000004</v>
      </c>
    </row>
    <row r="9" spans="2:20" x14ac:dyDescent="0.25">
      <c r="B9" s="516" t="s">
        <v>386</v>
      </c>
      <c r="C9" s="517" t="s">
        <v>376</v>
      </c>
      <c r="D9" s="517" t="s">
        <v>387</v>
      </c>
      <c r="E9" s="517" t="s">
        <v>388</v>
      </c>
      <c r="F9" s="517" t="s">
        <v>389</v>
      </c>
      <c r="G9" s="518" t="s">
        <v>379</v>
      </c>
      <c r="H9" s="517" t="s">
        <v>390</v>
      </c>
      <c r="I9" s="517" t="s">
        <v>391</v>
      </c>
      <c r="J9" s="517" t="s">
        <v>392</v>
      </c>
      <c r="K9" s="517" t="s">
        <v>383</v>
      </c>
      <c r="L9" s="517" t="s">
        <v>393</v>
      </c>
      <c r="M9" s="517" t="s">
        <v>384</v>
      </c>
      <c r="N9" s="517" t="s">
        <v>394</v>
      </c>
      <c r="O9" s="517" t="s">
        <v>385</v>
      </c>
      <c r="P9" s="517" t="s">
        <v>395</v>
      </c>
    </row>
    <row r="10" spans="2:20" x14ac:dyDescent="0.25">
      <c r="B10" s="516" t="s">
        <v>396</v>
      </c>
      <c r="C10" s="517" t="s">
        <v>387</v>
      </c>
      <c r="D10" s="517" t="s">
        <v>397</v>
      </c>
      <c r="E10" s="517" t="s">
        <v>398</v>
      </c>
      <c r="F10" s="517" t="s">
        <v>399</v>
      </c>
      <c r="G10" s="518" t="s">
        <v>379</v>
      </c>
      <c r="H10" s="517" t="s">
        <v>400</v>
      </c>
      <c r="I10" s="517" t="s">
        <v>401</v>
      </c>
      <c r="J10" s="517" t="s">
        <v>402</v>
      </c>
      <c r="K10" s="517" t="s">
        <v>393</v>
      </c>
      <c r="L10" s="517" t="s">
        <v>403</v>
      </c>
      <c r="M10" s="517" t="s">
        <v>394</v>
      </c>
      <c r="N10" s="517" t="s">
        <v>404</v>
      </c>
      <c r="O10" s="517" t="s">
        <v>395</v>
      </c>
      <c r="P10" s="517" t="s">
        <v>405</v>
      </c>
    </row>
    <row r="11" spans="2:20" x14ac:dyDescent="0.25">
      <c r="B11" s="516" t="s">
        <v>406</v>
      </c>
      <c r="C11" s="517" t="s">
        <v>397</v>
      </c>
      <c r="D11" s="517" t="s">
        <v>407</v>
      </c>
      <c r="E11" s="517" t="s">
        <v>408</v>
      </c>
      <c r="F11" s="517" t="s">
        <v>409</v>
      </c>
      <c r="G11" s="518" t="s">
        <v>379</v>
      </c>
      <c r="H11" s="517" t="s">
        <v>410</v>
      </c>
      <c r="I11" s="517" t="s">
        <v>411</v>
      </c>
      <c r="J11" s="517" t="s">
        <v>412</v>
      </c>
      <c r="K11" s="517" t="s">
        <v>403</v>
      </c>
      <c r="L11" s="517" t="s">
        <v>413</v>
      </c>
      <c r="M11" s="517" t="s">
        <v>404</v>
      </c>
      <c r="N11" s="517" t="s">
        <v>414</v>
      </c>
      <c r="O11" s="517" t="s">
        <v>405</v>
      </c>
      <c r="P11" s="517" t="s">
        <v>415</v>
      </c>
    </row>
    <row r="12" spans="2:20" x14ac:dyDescent="0.25">
      <c r="B12" s="516" t="s">
        <v>416</v>
      </c>
      <c r="C12" s="517" t="s">
        <v>407</v>
      </c>
      <c r="D12" s="517" t="s">
        <v>417</v>
      </c>
      <c r="E12" s="517" t="s">
        <v>418</v>
      </c>
      <c r="F12" s="517" t="s">
        <v>419</v>
      </c>
      <c r="G12" s="518" t="s">
        <v>379</v>
      </c>
      <c r="H12" s="517" t="s">
        <v>420</v>
      </c>
      <c r="I12" s="517" t="s">
        <v>421</v>
      </c>
      <c r="J12" s="517" t="s">
        <v>422</v>
      </c>
      <c r="K12" s="517" t="s">
        <v>413</v>
      </c>
      <c r="L12" s="517" t="s">
        <v>423</v>
      </c>
      <c r="M12" s="517" t="s">
        <v>414</v>
      </c>
      <c r="N12" s="517" t="s">
        <v>424</v>
      </c>
      <c r="O12" s="517" t="s">
        <v>415</v>
      </c>
      <c r="P12" s="517" t="s">
        <v>425</v>
      </c>
    </row>
    <row r="13" spans="2:20" x14ac:dyDescent="0.25">
      <c r="B13" s="516" t="s">
        <v>426</v>
      </c>
      <c r="C13" s="517" t="s">
        <v>417</v>
      </c>
      <c r="D13" s="517" t="s">
        <v>427</v>
      </c>
      <c r="E13" s="517" t="s">
        <v>428</v>
      </c>
      <c r="F13" s="517" t="s">
        <v>429</v>
      </c>
      <c r="G13" s="518" t="s">
        <v>379</v>
      </c>
      <c r="H13" s="517" t="s">
        <v>430</v>
      </c>
      <c r="I13" s="517" t="s">
        <v>431</v>
      </c>
      <c r="J13" s="517" t="s">
        <v>432</v>
      </c>
      <c r="K13" s="517" t="s">
        <v>423</v>
      </c>
      <c r="L13" s="517" t="s">
        <v>433</v>
      </c>
      <c r="M13" s="517" t="s">
        <v>424</v>
      </c>
      <c r="N13" s="517" t="s">
        <v>434</v>
      </c>
      <c r="O13" s="517" t="s">
        <v>425</v>
      </c>
      <c r="P13" s="517" t="s">
        <v>435</v>
      </c>
    </row>
    <row r="14" spans="2:20" x14ac:dyDescent="0.25">
      <c r="B14" s="516" t="s">
        <v>436</v>
      </c>
      <c r="C14" s="517" t="s">
        <v>427</v>
      </c>
      <c r="D14" s="517" t="s">
        <v>437</v>
      </c>
      <c r="E14" s="517" t="s">
        <v>438</v>
      </c>
      <c r="F14" s="517" t="s">
        <v>439</v>
      </c>
      <c r="G14" s="518" t="s">
        <v>379</v>
      </c>
      <c r="H14" s="517" t="s">
        <v>440</v>
      </c>
      <c r="I14" s="517" t="s">
        <v>441</v>
      </c>
      <c r="J14" s="517" t="s">
        <v>442</v>
      </c>
      <c r="K14" s="517" t="s">
        <v>433</v>
      </c>
      <c r="L14" s="517" t="s">
        <v>443</v>
      </c>
      <c r="M14" s="517" t="s">
        <v>434</v>
      </c>
      <c r="N14" s="517" t="s">
        <v>444</v>
      </c>
      <c r="O14" s="517" t="s">
        <v>435</v>
      </c>
      <c r="P14" s="517" t="s">
        <v>445</v>
      </c>
    </row>
    <row r="15" spans="2:20" x14ac:dyDescent="0.25">
      <c r="B15" s="516" t="s">
        <v>446</v>
      </c>
      <c r="C15" s="517" t="s">
        <v>437</v>
      </c>
      <c r="D15" s="517" t="s">
        <v>447</v>
      </c>
      <c r="E15" s="517" t="s">
        <v>448</v>
      </c>
      <c r="F15" s="517" t="s">
        <v>449</v>
      </c>
      <c r="G15" s="518" t="s">
        <v>379</v>
      </c>
      <c r="H15" s="517" t="s">
        <v>450</v>
      </c>
      <c r="I15" s="517" t="s">
        <v>451</v>
      </c>
      <c r="J15" s="517" t="s">
        <v>452</v>
      </c>
      <c r="K15" s="517" t="s">
        <v>443</v>
      </c>
      <c r="L15" s="517" t="s">
        <v>453</v>
      </c>
      <c r="M15" s="517" t="s">
        <v>444</v>
      </c>
      <c r="N15" s="517" t="s">
        <v>454</v>
      </c>
      <c r="O15" s="517" t="s">
        <v>445</v>
      </c>
      <c r="P15" s="517" t="s">
        <v>455</v>
      </c>
    </row>
    <row r="16" spans="2:20" x14ac:dyDescent="0.25">
      <c r="B16" s="516" t="s">
        <v>456</v>
      </c>
      <c r="C16" s="517" t="s">
        <v>447</v>
      </c>
      <c r="D16" s="517" t="s">
        <v>457</v>
      </c>
      <c r="E16" s="517" t="s">
        <v>458</v>
      </c>
      <c r="F16" s="517" t="s">
        <v>459</v>
      </c>
      <c r="G16" s="518" t="s">
        <v>379</v>
      </c>
      <c r="H16" s="517" t="s">
        <v>460</v>
      </c>
      <c r="I16" s="517" t="s">
        <v>461</v>
      </c>
      <c r="J16" s="517" t="s">
        <v>462</v>
      </c>
      <c r="K16" s="517" t="s">
        <v>453</v>
      </c>
      <c r="L16" s="517" t="s">
        <v>463</v>
      </c>
      <c r="M16" s="517" t="s">
        <v>454</v>
      </c>
      <c r="N16" s="517" t="s">
        <v>464</v>
      </c>
      <c r="O16" s="517" t="s">
        <v>455</v>
      </c>
      <c r="P16" s="517" t="s">
        <v>465</v>
      </c>
    </row>
    <row r="17" spans="2:16" x14ac:dyDescent="0.25">
      <c r="B17" s="516" t="s">
        <v>466</v>
      </c>
      <c r="C17" s="517" t="s">
        <v>457</v>
      </c>
      <c r="D17" s="517" t="s">
        <v>467</v>
      </c>
      <c r="E17" s="517" t="s">
        <v>468</v>
      </c>
      <c r="F17" s="517" t="s">
        <v>469</v>
      </c>
      <c r="G17" s="518" t="s">
        <v>379</v>
      </c>
      <c r="H17" s="517" t="s">
        <v>470</v>
      </c>
      <c r="I17" s="517" t="s">
        <v>471</v>
      </c>
      <c r="J17" s="517" t="s">
        <v>472</v>
      </c>
      <c r="K17" s="517" t="s">
        <v>463</v>
      </c>
      <c r="L17" s="517" t="s">
        <v>473</v>
      </c>
      <c r="M17" s="517" t="s">
        <v>464</v>
      </c>
      <c r="N17" s="517" t="s">
        <v>474</v>
      </c>
      <c r="O17" s="517" t="s">
        <v>465</v>
      </c>
      <c r="P17" s="517" t="s">
        <v>475</v>
      </c>
    </row>
    <row r="18" spans="2:16" x14ac:dyDescent="0.25">
      <c r="B18" s="516" t="s">
        <v>476</v>
      </c>
      <c r="C18" s="517" t="s">
        <v>467</v>
      </c>
      <c r="D18" s="517" t="s">
        <v>477</v>
      </c>
      <c r="E18" s="517" t="s">
        <v>478</v>
      </c>
      <c r="F18" s="517" t="s">
        <v>479</v>
      </c>
      <c r="G18" s="518" t="s">
        <v>379</v>
      </c>
      <c r="H18" s="517" t="s">
        <v>480</v>
      </c>
      <c r="I18" s="517" t="s">
        <v>481</v>
      </c>
      <c r="J18" s="517" t="s">
        <v>482</v>
      </c>
      <c r="K18" s="517" t="s">
        <v>473</v>
      </c>
      <c r="L18" s="517" t="s">
        <v>483</v>
      </c>
      <c r="M18" s="517" t="s">
        <v>474</v>
      </c>
      <c r="N18" s="517" t="s">
        <v>484</v>
      </c>
      <c r="O18" s="517" t="s">
        <v>475</v>
      </c>
      <c r="P18" s="517" t="s">
        <v>485</v>
      </c>
    </row>
    <row r="19" spans="2:16" x14ac:dyDescent="0.25">
      <c r="B19" s="516" t="s">
        <v>486</v>
      </c>
      <c r="C19" s="517" t="s">
        <v>477</v>
      </c>
      <c r="D19" s="517" t="s">
        <v>487</v>
      </c>
      <c r="E19" s="517" t="s">
        <v>488</v>
      </c>
      <c r="F19" s="517" t="s">
        <v>489</v>
      </c>
      <c r="G19" s="518" t="s">
        <v>379</v>
      </c>
      <c r="H19" s="517" t="s">
        <v>490</v>
      </c>
      <c r="I19" s="517" t="s">
        <v>491</v>
      </c>
      <c r="J19" s="517" t="s">
        <v>492</v>
      </c>
      <c r="K19" s="517" t="s">
        <v>483</v>
      </c>
      <c r="L19" s="517" t="s">
        <v>493</v>
      </c>
      <c r="M19" s="517" t="s">
        <v>484</v>
      </c>
      <c r="N19" s="517" t="s">
        <v>494</v>
      </c>
      <c r="O19" s="517" t="s">
        <v>485</v>
      </c>
      <c r="P19" s="517" t="s">
        <v>495</v>
      </c>
    </row>
    <row r="20" spans="2:16" x14ac:dyDescent="0.25">
      <c r="B20" s="516" t="s">
        <v>496</v>
      </c>
      <c r="C20" s="517" t="s">
        <v>487</v>
      </c>
      <c r="D20" s="517" t="s">
        <v>497</v>
      </c>
      <c r="E20" s="517" t="s">
        <v>498</v>
      </c>
      <c r="F20" s="517" t="s">
        <v>499</v>
      </c>
      <c r="G20" s="518" t="s">
        <v>379</v>
      </c>
      <c r="H20" s="517" t="s">
        <v>500</v>
      </c>
      <c r="I20" s="517" t="s">
        <v>501</v>
      </c>
      <c r="J20" s="517" t="s">
        <v>502</v>
      </c>
      <c r="K20" s="517" t="s">
        <v>493</v>
      </c>
      <c r="L20" s="517" t="s">
        <v>503</v>
      </c>
      <c r="M20" s="517" t="s">
        <v>494</v>
      </c>
      <c r="N20" s="517" t="s">
        <v>504</v>
      </c>
      <c r="O20" s="517" t="s">
        <v>495</v>
      </c>
      <c r="P20" s="517" t="s">
        <v>505</v>
      </c>
    </row>
    <row r="21" spans="2:16" x14ac:dyDescent="0.25">
      <c r="B21" s="516" t="s">
        <v>506</v>
      </c>
      <c r="C21" s="517" t="s">
        <v>497</v>
      </c>
      <c r="D21" s="517" t="s">
        <v>507</v>
      </c>
      <c r="E21" s="517" t="s">
        <v>508</v>
      </c>
      <c r="F21" s="517" t="s">
        <v>509</v>
      </c>
      <c r="G21" s="518" t="s">
        <v>379</v>
      </c>
      <c r="H21" s="517" t="s">
        <v>510</v>
      </c>
      <c r="I21" s="517" t="s">
        <v>511</v>
      </c>
      <c r="J21" s="517" t="s">
        <v>512</v>
      </c>
      <c r="K21" s="517" t="s">
        <v>503</v>
      </c>
      <c r="L21" s="517" t="s">
        <v>513</v>
      </c>
      <c r="M21" s="517" t="s">
        <v>504</v>
      </c>
      <c r="N21" s="517" t="s">
        <v>514</v>
      </c>
      <c r="O21" s="517" t="s">
        <v>505</v>
      </c>
      <c r="P21" s="517" t="s">
        <v>515</v>
      </c>
    </row>
    <row r="22" spans="2:16" x14ac:dyDescent="0.25">
      <c r="B22" s="516" t="s">
        <v>516</v>
      </c>
      <c r="C22" s="517" t="s">
        <v>507</v>
      </c>
      <c r="D22" s="517" t="s">
        <v>517</v>
      </c>
      <c r="E22" s="517" t="s">
        <v>518</v>
      </c>
      <c r="F22" s="517" t="s">
        <v>519</v>
      </c>
      <c r="G22" s="518" t="s">
        <v>379</v>
      </c>
      <c r="H22" s="517" t="s">
        <v>520</v>
      </c>
      <c r="I22" s="517" t="s">
        <v>521</v>
      </c>
      <c r="J22" s="517" t="s">
        <v>522</v>
      </c>
      <c r="K22" s="517" t="s">
        <v>513</v>
      </c>
      <c r="L22" s="517" t="s">
        <v>523</v>
      </c>
      <c r="M22" s="517" t="s">
        <v>514</v>
      </c>
      <c r="N22" s="517" t="s">
        <v>524</v>
      </c>
      <c r="O22" s="517" t="s">
        <v>515</v>
      </c>
      <c r="P22" s="517" t="s">
        <v>525</v>
      </c>
    </row>
    <row r="23" spans="2:16" x14ac:dyDescent="0.25">
      <c r="B23" s="516" t="s">
        <v>526</v>
      </c>
      <c r="C23" s="517" t="s">
        <v>517</v>
      </c>
      <c r="D23" s="517" t="s">
        <v>527</v>
      </c>
      <c r="E23" s="517" t="s">
        <v>528</v>
      </c>
      <c r="F23" s="517" t="s">
        <v>529</v>
      </c>
      <c r="G23" s="518" t="s">
        <v>379</v>
      </c>
      <c r="H23" s="517" t="s">
        <v>530</v>
      </c>
      <c r="I23" s="517" t="s">
        <v>531</v>
      </c>
      <c r="J23" s="517" t="s">
        <v>532</v>
      </c>
      <c r="K23" s="517" t="s">
        <v>523</v>
      </c>
      <c r="L23" s="517" t="s">
        <v>533</v>
      </c>
      <c r="M23" s="517" t="s">
        <v>524</v>
      </c>
      <c r="N23" s="517" t="s">
        <v>534</v>
      </c>
      <c r="O23" s="517" t="s">
        <v>525</v>
      </c>
      <c r="P23" s="517" t="s">
        <v>535</v>
      </c>
    </row>
    <row r="24" spans="2:16" x14ac:dyDescent="0.25">
      <c r="B24" s="516" t="s">
        <v>536</v>
      </c>
      <c r="C24" s="517" t="s">
        <v>527</v>
      </c>
      <c r="D24" s="517" t="s">
        <v>537</v>
      </c>
      <c r="E24" s="517" t="s">
        <v>538</v>
      </c>
      <c r="F24" s="517" t="s">
        <v>539</v>
      </c>
      <c r="G24" s="518" t="s">
        <v>379</v>
      </c>
      <c r="H24" s="517" t="s">
        <v>540</v>
      </c>
      <c r="I24" s="517" t="s">
        <v>541</v>
      </c>
      <c r="J24" s="517" t="s">
        <v>542</v>
      </c>
      <c r="K24" s="517" t="s">
        <v>533</v>
      </c>
      <c r="L24" s="517" t="s">
        <v>543</v>
      </c>
      <c r="M24" s="517" t="s">
        <v>534</v>
      </c>
      <c r="N24" s="517" t="s">
        <v>544</v>
      </c>
      <c r="O24" s="517" t="s">
        <v>535</v>
      </c>
      <c r="P24" s="517" t="s">
        <v>545</v>
      </c>
    </row>
    <row r="25" spans="2:16" x14ac:dyDescent="0.25">
      <c r="B25" s="516" t="s">
        <v>546</v>
      </c>
      <c r="C25" s="517" t="s">
        <v>537</v>
      </c>
      <c r="D25" s="517" t="s">
        <v>547</v>
      </c>
      <c r="E25" s="517" t="s">
        <v>548</v>
      </c>
      <c r="F25" s="517" t="s">
        <v>549</v>
      </c>
      <c r="G25" s="518" t="s">
        <v>379</v>
      </c>
      <c r="H25" s="517" t="s">
        <v>550</v>
      </c>
      <c r="I25" s="517" t="s">
        <v>551</v>
      </c>
      <c r="J25" s="517" t="s">
        <v>552</v>
      </c>
      <c r="K25" s="517" t="s">
        <v>543</v>
      </c>
      <c r="L25" s="517" t="s">
        <v>553</v>
      </c>
      <c r="M25" s="517" t="s">
        <v>544</v>
      </c>
      <c r="N25" s="517" t="s">
        <v>554</v>
      </c>
      <c r="O25" s="517" t="s">
        <v>545</v>
      </c>
      <c r="P25" s="517" t="s">
        <v>555</v>
      </c>
    </row>
    <row r="26" spans="2:16" x14ac:dyDescent="0.25">
      <c r="B26" s="516" t="s">
        <v>556</v>
      </c>
      <c r="C26" s="517" t="s">
        <v>547</v>
      </c>
      <c r="D26" s="517" t="s">
        <v>557</v>
      </c>
      <c r="E26" s="517" t="s">
        <v>458</v>
      </c>
      <c r="F26" s="517" t="s">
        <v>558</v>
      </c>
      <c r="G26" s="518" t="s">
        <v>379</v>
      </c>
      <c r="H26" s="517" t="s">
        <v>559</v>
      </c>
      <c r="I26" s="517" t="s">
        <v>560</v>
      </c>
      <c r="J26" s="517" t="s">
        <v>561</v>
      </c>
      <c r="K26" s="517" t="s">
        <v>553</v>
      </c>
      <c r="L26" s="517" t="s">
        <v>562</v>
      </c>
      <c r="M26" s="517" t="s">
        <v>554</v>
      </c>
      <c r="N26" s="517" t="s">
        <v>563</v>
      </c>
      <c r="O26" s="517" t="s">
        <v>555</v>
      </c>
      <c r="P26" s="517" t="s">
        <v>564</v>
      </c>
    </row>
    <row r="27" spans="2:16" x14ac:dyDescent="0.25">
      <c r="B27" s="516" t="s">
        <v>565</v>
      </c>
      <c r="C27" s="517" t="s">
        <v>557</v>
      </c>
      <c r="D27" s="517" t="s">
        <v>566</v>
      </c>
      <c r="E27" s="517" t="s">
        <v>468</v>
      </c>
      <c r="F27" s="517" t="s">
        <v>567</v>
      </c>
      <c r="G27" s="518" t="s">
        <v>379</v>
      </c>
      <c r="H27" s="517" t="s">
        <v>568</v>
      </c>
      <c r="I27" s="517" t="s">
        <v>569</v>
      </c>
      <c r="J27" s="517" t="s">
        <v>570</v>
      </c>
      <c r="K27" s="517" t="s">
        <v>562</v>
      </c>
      <c r="L27" s="517" t="s">
        <v>571</v>
      </c>
      <c r="M27" s="517" t="s">
        <v>563</v>
      </c>
      <c r="N27" s="517" t="s">
        <v>572</v>
      </c>
      <c r="O27" s="517" t="s">
        <v>564</v>
      </c>
      <c r="P27" s="517" t="s">
        <v>573</v>
      </c>
    </row>
    <row r="28" spans="2:16" x14ac:dyDescent="0.25">
      <c r="B28" s="516" t="s">
        <v>574</v>
      </c>
      <c r="C28" s="517" t="s">
        <v>566</v>
      </c>
      <c r="D28" s="517" t="s">
        <v>575</v>
      </c>
      <c r="E28" s="517" t="s">
        <v>576</v>
      </c>
      <c r="F28" s="517" t="s">
        <v>577</v>
      </c>
      <c r="G28" s="518" t="s">
        <v>379</v>
      </c>
      <c r="H28" s="517" t="s">
        <v>578</v>
      </c>
      <c r="I28" s="517" t="s">
        <v>579</v>
      </c>
      <c r="J28" s="517" t="s">
        <v>580</v>
      </c>
      <c r="K28" s="517" t="s">
        <v>571</v>
      </c>
      <c r="L28" s="517" t="s">
        <v>581</v>
      </c>
      <c r="M28" s="517" t="s">
        <v>572</v>
      </c>
      <c r="N28" s="517" t="s">
        <v>582</v>
      </c>
      <c r="O28" s="517" t="s">
        <v>573</v>
      </c>
      <c r="P28" s="517" t="s">
        <v>583</v>
      </c>
    </row>
    <row r="29" spans="2:16" x14ac:dyDescent="0.25">
      <c r="B29" s="516" t="s">
        <v>584</v>
      </c>
      <c r="C29" s="517" t="s">
        <v>575</v>
      </c>
      <c r="D29" s="517" t="s">
        <v>585</v>
      </c>
      <c r="E29" s="517" t="s">
        <v>586</v>
      </c>
      <c r="F29" s="517" t="s">
        <v>587</v>
      </c>
      <c r="G29" s="518" t="s">
        <v>379</v>
      </c>
      <c r="H29" s="517" t="s">
        <v>588</v>
      </c>
      <c r="I29" s="517" t="s">
        <v>589</v>
      </c>
      <c r="J29" s="517" t="s">
        <v>590</v>
      </c>
      <c r="K29" s="517" t="s">
        <v>581</v>
      </c>
      <c r="L29" s="517" t="s">
        <v>591</v>
      </c>
      <c r="M29" s="517" t="s">
        <v>582</v>
      </c>
      <c r="N29" s="517" t="s">
        <v>592</v>
      </c>
      <c r="O29" s="517" t="s">
        <v>583</v>
      </c>
      <c r="P29" s="517" t="s">
        <v>593</v>
      </c>
    </row>
    <row r="30" spans="2:16" x14ac:dyDescent="0.25">
      <c r="B30" s="516" t="s">
        <v>594</v>
      </c>
      <c r="C30" s="517" t="s">
        <v>585</v>
      </c>
      <c r="D30" s="517" t="s">
        <v>595</v>
      </c>
      <c r="E30" s="517" t="s">
        <v>596</v>
      </c>
      <c r="F30" s="517" t="s">
        <v>597</v>
      </c>
      <c r="G30" s="518" t="s">
        <v>598</v>
      </c>
      <c r="H30" s="517" t="s">
        <v>599</v>
      </c>
      <c r="I30" s="517" t="s">
        <v>600</v>
      </c>
      <c r="J30" s="517" t="s">
        <v>601</v>
      </c>
      <c r="K30" s="517" t="s">
        <v>591</v>
      </c>
      <c r="L30" s="517" t="s">
        <v>602</v>
      </c>
      <c r="M30" s="517" t="s">
        <v>592</v>
      </c>
      <c r="N30" s="517" t="s">
        <v>603</v>
      </c>
      <c r="O30" s="517" t="s">
        <v>593</v>
      </c>
      <c r="P30" s="517" t="s">
        <v>604</v>
      </c>
    </row>
    <row r="31" spans="2:16" x14ac:dyDescent="0.25">
      <c r="B31" s="516" t="s">
        <v>605</v>
      </c>
      <c r="C31" s="517" t="s">
        <v>595</v>
      </c>
      <c r="D31" s="517" t="s">
        <v>606</v>
      </c>
      <c r="E31" s="517" t="s">
        <v>607</v>
      </c>
      <c r="F31" s="517" t="s">
        <v>608</v>
      </c>
      <c r="G31" s="518" t="s">
        <v>609</v>
      </c>
      <c r="H31" s="517" t="s">
        <v>610</v>
      </c>
      <c r="I31" s="517" t="s">
        <v>611</v>
      </c>
      <c r="J31" s="517" t="s">
        <v>612</v>
      </c>
      <c r="K31" s="517" t="s">
        <v>602</v>
      </c>
      <c r="L31" s="517" t="s">
        <v>613</v>
      </c>
      <c r="M31" s="517" t="s">
        <v>603</v>
      </c>
      <c r="N31" s="517" t="s">
        <v>614</v>
      </c>
      <c r="O31" s="517" t="s">
        <v>604</v>
      </c>
      <c r="P31" s="517" t="s">
        <v>615</v>
      </c>
    </row>
    <row r="32" spans="2:16" x14ac:dyDescent="0.25">
      <c r="B32" s="516" t="s">
        <v>616</v>
      </c>
      <c r="C32" s="517" t="s">
        <v>606</v>
      </c>
      <c r="D32" s="517" t="s">
        <v>617</v>
      </c>
      <c r="E32" s="517" t="s">
        <v>618</v>
      </c>
      <c r="F32" s="517" t="s">
        <v>619</v>
      </c>
      <c r="G32" s="518" t="s">
        <v>609</v>
      </c>
      <c r="H32" s="517" t="s">
        <v>620</v>
      </c>
      <c r="I32" s="517" t="s">
        <v>621</v>
      </c>
      <c r="J32" s="517" t="s">
        <v>622</v>
      </c>
      <c r="K32" s="517" t="s">
        <v>613</v>
      </c>
      <c r="L32" s="517" t="s">
        <v>623</v>
      </c>
      <c r="M32" s="517" t="s">
        <v>614</v>
      </c>
      <c r="N32" s="517" t="s">
        <v>624</v>
      </c>
      <c r="O32" s="517" t="s">
        <v>615</v>
      </c>
      <c r="P32" s="517" t="s">
        <v>625</v>
      </c>
    </row>
    <row r="33" spans="2:16" x14ac:dyDescent="0.25">
      <c r="B33" s="516" t="s">
        <v>626</v>
      </c>
      <c r="C33" s="517" t="s">
        <v>617</v>
      </c>
      <c r="D33" s="517" t="s">
        <v>627</v>
      </c>
      <c r="E33" s="517" t="s">
        <v>628</v>
      </c>
      <c r="F33" s="517" t="s">
        <v>629</v>
      </c>
      <c r="G33" s="518" t="s">
        <v>609</v>
      </c>
      <c r="H33" s="517" t="s">
        <v>630</v>
      </c>
      <c r="I33" s="517" t="s">
        <v>631</v>
      </c>
      <c r="J33" s="517" t="s">
        <v>632</v>
      </c>
      <c r="K33" s="517" t="s">
        <v>623</v>
      </c>
      <c r="L33" s="517" t="s">
        <v>633</v>
      </c>
      <c r="M33" s="517" t="s">
        <v>624</v>
      </c>
      <c r="N33" s="517" t="s">
        <v>634</v>
      </c>
      <c r="O33" s="517" t="s">
        <v>625</v>
      </c>
      <c r="P33" s="517" t="s">
        <v>635</v>
      </c>
    </row>
    <row r="34" spans="2:16" x14ac:dyDescent="0.25">
      <c r="B34" s="516" t="s">
        <v>636</v>
      </c>
      <c r="C34" s="517" t="s">
        <v>627</v>
      </c>
      <c r="D34" s="517" t="s">
        <v>637</v>
      </c>
      <c r="E34" s="517" t="s">
        <v>638</v>
      </c>
      <c r="F34" s="517" t="s">
        <v>639</v>
      </c>
      <c r="G34" s="518" t="s">
        <v>640</v>
      </c>
      <c r="H34" s="517" t="s">
        <v>641</v>
      </c>
      <c r="I34" s="517" t="s">
        <v>642</v>
      </c>
      <c r="J34" s="517" t="s">
        <v>643</v>
      </c>
      <c r="K34" s="517" t="s">
        <v>633</v>
      </c>
      <c r="L34" s="517" t="s">
        <v>644</v>
      </c>
      <c r="M34" s="517" t="s">
        <v>634</v>
      </c>
      <c r="N34" s="517" t="s">
        <v>645</v>
      </c>
      <c r="O34" s="517" t="s">
        <v>635</v>
      </c>
      <c r="P34" s="517" t="s">
        <v>646</v>
      </c>
    </row>
    <row r="35" spans="2:16" x14ac:dyDescent="0.25">
      <c r="B35" s="516" t="s">
        <v>647</v>
      </c>
      <c r="C35" s="517" t="s">
        <v>637</v>
      </c>
      <c r="D35" s="517" t="s">
        <v>648</v>
      </c>
      <c r="E35" s="517" t="s">
        <v>649</v>
      </c>
      <c r="F35" s="517" t="s">
        <v>650</v>
      </c>
      <c r="G35" s="518" t="s">
        <v>640</v>
      </c>
      <c r="H35" s="517" t="s">
        <v>651</v>
      </c>
      <c r="I35" s="517" t="s">
        <v>652</v>
      </c>
      <c r="J35" s="517" t="s">
        <v>653</v>
      </c>
      <c r="K35" s="517" t="s">
        <v>644</v>
      </c>
      <c r="L35" s="517" t="s">
        <v>654</v>
      </c>
      <c r="M35" s="517" t="s">
        <v>645</v>
      </c>
      <c r="N35" s="517" t="s">
        <v>655</v>
      </c>
      <c r="O35" s="517" t="s">
        <v>646</v>
      </c>
      <c r="P35" s="517" t="s">
        <v>656</v>
      </c>
    </row>
    <row r="36" spans="2:16" x14ac:dyDescent="0.25">
      <c r="B36" s="516" t="s">
        <v>657</v>
      </c>
      <c r="C36" s="517" t="s">
        <v>648</v>
      </c>
      <c r="D36" s="517" t="s">
        <v>658</v>
      </c>
      <c r="E36" s="517" t="s">
        <v>659</v>
      </c>
      <c r="F36" s="517" t="s">
        <v>660</v>
      </c>
      <c r="G36" s="518" t="s">
        <v>640</v>
      </c>
      <c r="H36" s="517" t="s">
        <v>661</v>
      </c>
      <c r="I36" s="517" t="s">
        <v>662</v>
      </c>
      <c r="J36" s="517" t="s">
        <v>663</v>
      </c>
      <c r="K36" s="517" t="s">
        <v>654</v>
      </c>
      <c r="L36" s="517" t="s">
        <v>664</v>
      </c>
      <c r="M36" s="517" t="s">
        <v>655</v>
      </c>
      <c r="N36" s="517" t="s">
        <v>665</v>
      </c>
      <c r="O36" s="517" t="s">
        <v>656</v>
      </c>
      <c r="P36" s="517" t="s">
        <v>666</v>
      </c>
    </row>
    <row r="37" spans="2:16" x14ac:dyDescent="0.25">
      <c r="B37" s="516" t="s">
        <v>667</v>
      </c>
      <c r="C37" s="517" t="s">
        <v>668</v>
      </c>
      <c r="D37" s="517" t="s">
        <v>606</v>
      </c>
      <c r="E37" s="517" t="s">
        <v>669</v>
      </c>
      <c r="F37" s="517" t="s">
        <v>670</v>
      </c>
      <c r="G37" s="518" t="s">
        <v>640</v>
      </c>
      <c r="H37" s="517" t="s">
        <v>671</v>
      </c>
      <c r="I37" s="517" t="s">
        <v>672</v>
      </c>
      <c r="J37" s="517" t="s">
        <v>673</v>
      </c>
      <c r="K37" s="517" t="s">
        <v>674</v>
      </c>
      <c r="L37" s="517" t="s">
        <v>613</v>
      </c>
      <c r="M37" s="517" t="s">
        <v>444</v>
      </c>
      <c r="N37" s="517" t="s">
        <v>614</v>
      </c>
      <c r="O37" s="517" t="s">
        <v>675</v>
      </c>
      <c r="P37" s="517" t="s">
        <v>615</v>
      </c>
    </row>
    <row r="38" spans="2:16" x14ac:dyDescent="0.25">
      <c r="B38" s="516" t="s">
        <v>676</v>
      </c>
      <c r="C38" s="517" t="s">
        <v>677</v>
      </c>
      <c r="D38" s="517" t="s">
        <v>668</v>
      </c>
      <c r="E38" s="517" t="s">
        <v>678</v>
      </c>
      <c r="F38" s="517" t="s">
        <v>679</v>
      </c>
      <c r="G38" s="518" t="s">
        <v>640</v>
      </c>
      <c r="H38" s="517" t="s">
        <v>680</v>
      </c>
      <c r="I38" s="517" t="s">
        <v>681</v>
      </c>
      <c r="J38" s="517" t="s">
        <v>682</v>
      </c>
      <c r="K38" s="517" t="s">
        <v>683</v>
      </c>
      <c r="L38" s="517" t="s">
        <v>674</v>
      </c>
      <c r="M38" s="517" t="s">
        <v>684</v>
      </c>
      <c r="N38" s="517" t="s">
        <v>444</v>
      </c>
      <c r="O38" s="517" t="s">
        <v>685</v>
      </c>
      <c r="P38" s="517" t="s">
        <v>675</v>
      </c>
    </row>
    <row r="39" spans="2:16" x14ac:dyDescent="0.25">
      <c r="B39" s="516" t="s">
        <v>686</v>
      </c>
      <c r="C39" s="517" t="s">
        <v>687</v>
      </c>
      <c r="D39" s="517" t="s">
        <v>677</v>
      </c>
      <c r="E39" s="517" t="s">
        <v>688</v>
      </c>
      <c r="F39" s="517" t="s">
        <v>689</v>
      </c>
      <c r="G39" s="518" t="s">
        <v>640</v>
      </c>
      <c r="H39" s="517" t="s">
        <v>660</v>
      </c>
      <c r="I39" s="517" t="s">
        <v>690</v>
      </c>
      <c r="J39" s="517" t="s">
        <v>691</v>
      </c>
      <c r="K39" s="517" t="s">
        <v>692</v>
      </c>
      <c r="L39" s="517" t="s">
        <v>683</v>
      </c>
      <c r="M39" s="517" t="s">
        <v>693</v>
      </c>
      <c r="N39" s="517" t="s">
        <v>684</v>
      </c>
      <c r="O39" s="517" t="s">
        <v>694</v>
      </c>
      <c r="P39" s="517" t="s">
        <v>685</v>
      </c>
    </row>
    <row r="40" spans="2:16" x14ac:dyDescent="0.25">
      <c r="B40" s="516" t="s">
        <v>695</v>
      </c>
      <c r="C40" s="517" t="s">
        <v>696</v>
      </c>
      <c r="D40" s="517" t="s">
        <v>687</v>
      </c>
      <c r="E40" s="517" t="s">
        <v>697</v>
      </c>
      <c r="F40" s="517" t="s">
        <v>698</v>
      </c>
      <c r="G40" s="518" t="s">
        <v>640</v>
      </c>
      <c r="H40" s="517" t="s">
        <v>699</v>
      </c>
      <c r="I40" s="517" t="s">
        <v>700</v>
      </c>
      <c r="J40" s="517" t="s">
        <v>701</v>
      </c>
      <c r="K40" s="517" t="s">
        <v>702</v>
      </c>
      <c r="L40" s="517" t="s">
        <v>692</v>
      </c>
      <c r="M40" s="517" t="s">
        <v>703</v>
      </c>
      <c r="N40" s="517" t="s">
        <v>693</v>
      </c>
      <c r="O40" s="517" t="s">
        <v>704</v>
      </c>
      <c r="P40" s="517" t="s">
        <v>694</v>
      </c>
    </row>
    <row r="41" spans="2:16" x14ac:dyDescent="0.25">
      <c r="B41" s="516" t="s">
        <v>705</v>
      </c>
      <c r="C41" s="517" t="s">
        <v>575</v>
      </c>
      <c r="D41" s="517" t="s">
        <v>696</v>
      </c>
      <c r="E41" s="517" t="s">
        <v>706</v>
      </c>
      <c r="F41" s="517" t="s">
        <v>707</v>
      </c>
      <c r="G41" s="518" t="s">
        <v>609</v>
      </c>
      <c r="H41" s="517" t="s">
        <v>708</v>
      </c>
      <c r="I41" s="517" t="s">
        <v>709</v>
      </c>
      <c r="J41" s="517" t="s">
        <v>710</v>
      </c>
      <c r="K41" s="517" t="s">
        <v>581</v>
      </c>
      <c r="L41" s="517" t="s">
        <v>702</v>
      </c>
      <c r="M41" s="517" t="s">
        <v>582</v>
      </c>
      <c r="N41" s="517" t="s">
        <v>703</v>
      </c>
      <c r="O41" s="517" t="s">
        <v>583</v>
      </c>
      <c r="P41" s="517" t="s">
        <v>704</v>
      </c>
    </row>
  </sheetData>
  <mergeCells count="12">
    <mergeCell ref="M3:N3"/>
    <mergeCell ref="O3:P3"/>
    <mergeCell ref="B2:P2"/>
    <mergeCell ref="B3:B4"/>
    <mergeCell ref="E3:E4"/>
    <mergeCell ref="F3:F4"/>
    <mergeCell ref="G3:G4"/>
    <mergeCell ref="H3:H4"/>
    <mergeCell ref="I3:I4"/>
    <mergeCell ref="J3:J4"/>
    <mergeCell ref="K3:K4"/>
    <mergeCell ref="L3:L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16F7-B58A-4447-987E-5ADCE4F63D23}">
  <sheetPr codeName="Plan37">
    <tabColor theme="5"/>
    <pageSetUpPr fitToPage="1"/>
  </sheetPr>
  <dimension ref="A2:V89"/>
  <sheetViews>
    <sheetView showGridLines="0" view="pageBreakPreview" topLeftCell="A49" zoomScale="80" zoomScaleNormal="115" zoomScaleSheetLayoutView="80" zoomScalePageLayoutView="25" workbookViewId="0">
      <selection activeCell="L13" sqref="L13"/>
    </sheetView>
  </sheetViews>
  <sheetFormatPr defaultRowHeight="14.25" x14ac:dyDescent="0.2"/>
  <cols>
    <col min="1" max="1" width="9.140625" style="294"/>
    <col min="2" max="2" width="14" style="294" customWidth="1"/>
    <col min="3" max="3" width="21.5703125" style="294" customWidth="1"/>
    <col min="4" max="4" width="16.28515625" style="294" bestFit="1" customWidth="1"/>
    <col min="5" max="5" width="19.140625" style="294" customWidth="1"/>
    <col min="6" max="6" width="18.140625" style="294" customWidth="1"/>
    <col min="7" max="7" width="15" style="294" customWidth="1"/>
    <col min="8" max="8" width="15.42578125" style="294" customWidth="1"/>
    <col min="9" max="9" width="14.42578125" style="294" bestFit="1" customWidth="1"/>
    <col min="10" max="10" width="18" style="294" customWidth="1"/>
    <col min="11" max="11" width="20.85546875" style="294" customWidth="1"/>
    <col min="12" max="12" width="6.7109375" style="294" customWidth="1"/>
    <col min="13" max="13" width="12.140625" style="294" customWidth="1"/>
    <col min="14" max="15" width="25.28515625" style="294" customWidth="1"/>
    <col min="16" max="16" width="10.5703125" style="294" customWidth="1"/>
    <col min="17" max="17" width="9.140625" style="294"/>
    <col min="18" max="18" width="13" style="294" customWidth="1"/>
    <col min="19" max="16384" width="9.140625" style="294"/>
  </cols>
  <sheetData>
    <row r="2" spans="1:22" ht="15.75" x14ac:dyDescent="0.25">
      <c r="A2" s="519"/>
      <c r="B2" s="723" t="s">
        <v>711</v>
      </c>
      <c r="C2" s="723"/>
      <c r="D2" s="723"/>
      <c r="E2" s="723"/>
      <c r="F2" s="723"/>
      <c r="G2" s="723"/>
      <c r="H2" s="723"/>
      <c r="I2" s="723"/>
      <c r="J2" s="723"/>
      <c r="K2" s="723"/>
      <c r="L2" s="519"/>
      <c r="M2" s="520"/>
      <c r="N2" s="520"/>
      <c r="O2" s="520"/>
      <c r="P2" s="520"/>
      <c r="Q2" s="520"/>
      <c r="R2" s="520"/>
      <c r="S2" s="520"/>
      <c r="T2" s="520"/>
      <c r="U2" s="520"/>
      <c r="V2" s="520"/>
    </row>
    <row r="3" spans="1:22" ht="60" x14ac:dyDescent="0.2">
      <c r="A3" s="521"/>
      <c r="B3" s="522" t="s">
        <v>712</v>
      </c>
      <c r="C3" s="522" t="s">
        <v>713</v>
      </c>
      <c r="D3" s="522" t="s">
        <v>714</v>
      </c>
      <c r="E3" s="523" t="s">
        <v>715</v>
      </c>
      <c r="F3" s="524" t="s">
        <v>716</v>
      </c>
      <c r="G3" s="525" t="s">
        <v>717</v>
      </c>
      <c r="H3" s="525" t="s">
        <v>718</v>
      </c>
      <c r="I3" s="525" t="s">
        <v>719</v>
      </c>
      <c r="J3" s="524" t="s">
        <v>720</v>
      </c>
      <c r="K3" s="523" t="s">
        <v>721</v>
      </c>
      <c r="L3" s="526"/>
    </row>
    <row r="4" spans="1:22" x14ac:dyDescent="0.2">
      <c r="B4" s="527" t="str">
        <f>'REDE SES'!C4</f>
        <v>T1</v>
      </c>
      <c r="C4" s="528">
        <f>'REDE SES'!K4/1000</f>
        <v>0.15</v>
      </c>
      <c r="D4" s="517" t="s">
        <v>722</v>
      </c>
      <c r="E4" s="517" t="s">
        <v>723</v>
      </c>
      <c r="F4" s="529" t="str">
        <f>'REDE SES'!E4</f>
        <v>100,38</v>
      </c>
      <c r="G4" s="530" t="str">
        <f>'REDE SES'!U4</f>
        <v>0,70</v>
      </c>
      <c r="H4" s="530">
        <f>TRUNC(F4*G4*0.1,2)</f>
        <v>7.02</v>
      </c>
      <c r="I4" s="530">
        <f>TRUNC(((D4+E4)*F4)/2*G4,2)</f>
        <v>173.94</v>
      </c>
      <c r="J4" s="530">
        <f>TRUNC(((D4+E4)*F4),2)</f>
        <v>496.98</v>
      </c>
      <c r="K4" s="528">
        <f>TRUNC(I4-(F4*O4^2*PI())-(0.1*G4*F4),2)</f>
        <v>164.63</v>
      </c>
      <c r="L4" s="476"/>
      <c r="N4" s="531">
        <v>0</v>
      </c>
      <c r="O4" s="532">
        <f>IF(C4=0.15,0.085,IF(AND(C4=0.2),0.11,IF(AND(C4=0.3),0.17,IF(AND(C4=0.4),0.23,IF(AND(C4=0.5),0.28)))))</f>
        <v>8.5000000000000006E-2</v>
      </c>
    </row>
    <row r="5" spans="1:22" ht="15" x14ac:dyDescent="0.25">
      <c r="A5" s="533"/>
      <c r="B5" s="527" t="str">
        <f>'REDE SES'!C6</f>
        <v>T2</v>
      </c>
      <c r="C5" s="528">
        <f>'REDE SES'!K6/1000</f>
        <v>0.15</v>
      </c>
      <c r="D5" s="517" t="s">
        <v>723</v>
      </c>
      <c r="E5" s="517" t="s">
        <v>724</v>
      </c>
      <c r="F5" s="529" t="str">
        <f>'REDE SES'!E6</f>
        <v>95,82</v>
      </c>
      <c r="G5" s="530" t="str">
        <f>'REDE SES'!U6</f>
        <v>0,70</v>
      </c>
      <c r="H5" s="530">
        <f t="shared" ref="H5:H23" si="0">TRUNC(F5*G5*0.1,2)</f>
        <v>6.7</v>
      </c>
      <c r="I5" s="530">
        <f t="shared" ref="I5:I23" si="1">TRUNC(((D5+E5)*F5)/2*G5,2)</f>
        <v>252.09</v>
      </c>
      <c r="J5" s="530">
        <f t="shared" ref="J5:J23" si="2">TRUNC(((D5+E5)*F5),2)</f>
        <v>720.27</v>
      </c>
      <c r="K5" s="528">
        <f t="shared" ref="K5:K30" si="3">TRUNC(I5-(F5*O5^2*PI())-(0.1*G5*F5),2)</f>
        <v>243.2</v>
      </c>
      <c r="N5" s="531">
        <v>1</v>
      </c>
      <c r="O5" s="532">
        <f t="shared" ref="O5:O29" si="4">IF(C5=0.15,0.085,IF(AND(C5=0.2),0.11,IF(AND(C5=0.3),0.17,IF(AND(C5=0.4),0.23,IF(AND(C5=0.5),0.28)))))</f>
        <v>8.5000000000000006E-2</v>
      </c>
      <c r="Q5" s="534"/>
      <c r="R5" s="475"/>
    </row>
    <row r="6" spans="1:22" ht="15" x14ac:dyDescent="0.25">
      <c r="A6" s="533"/>
      <c r="B6" s="527" t="str">
        <f>'REDE SES'!C8</f>
        <v>T3</v>
      </c>
      <c r="C6" s="528">
        <f>'REDE SES'!K8/1000</f>
        <v>0.15</v>
      </c>
      <c r="D6" s="517" t="s">
        <v>724</v>
      </c>
      <c r="E6" s="517">
        <v>4.2300000000000004</v>
      </c>
      <c r="F6" s="529" t="str">
        <f>'REDE SES'!E8</f>
        <v>99,89</v>
      </c>
      <c r="G6" s="530" t="str">
        <f>'REDE SES'!U8</f>
        <v>0,70</v>
      </c>
      <c r="H6" s="530">
        <f t="shared" si="0"/>
        <v>6.99</v>
      </c>
      <c r="I6" s="530">
        <f t="shared" si="1"/>
        <v>290.04000000000002</v>
      </c>
      <c r="J6" s="530">
        <f t="shared" si="2"/>
        <v>828.68</v>
      </c>
      <c r="K6" s="528">
        <f t="shared" si="3"/>
        <v>280.77999999999997</v>
      </c>
      <c r="N6" s="531">
        <v>2</v>
      </c>
      <c r="O6" s="532">
        <f t="shared" si="4"/>
        <v>8.5000000000000006E-2</v>
      </c>
      <c r="Q6" s="534"/>
      <c r="R6" s="475"/>
    </row>
    <row r="7" spans="1:22" ht="15" x14ac:dyDescent="0.25">
      <c r="A7" s="533"/>
      <c r="B7" s="527" t="str">
        <f>'REDE SES'!C10</f>
        <v>T4</v>
      </c>
      <c r="C7" s="528">
        <f>'REDE SES'!K10/1000</f>
        <v>0.2</v>
      </c>
      <c r="D7" s="517" t="s">
        <v>725</v>
      </c>
      <c r="E7" s="517" t="s">
        <v>726</v>
      </c>
      <c r="F7" s="529" t="str">
        <f>'REDE SES'!E10</f>
        <v>99,87</v>
      </c>
      <c r="G7" s="530" t="str">
        <f>'REDE SES'!U10</f>
        <v>0,85</v>
      </c>
      <c r="H7" s="530">
        <f t="shared" si="0"/>
        <v>8.48</v>
      </c>
      <c r="I7" s="530">
        <f t="shared" si="1"/>
        <v>301.06</v>
      </c>
      <c r="J7" s="530">
        <f t="shared" si="2"/>
        <v>708.37</v>
      </c>
      <c r="K7" s="528">
        <f t="shared" si="3"/>
        <v>288.77</v>
      </c>
      <c r="N7" s="531">
        <v>3</v>
      </c>
      <c r="O7" s="532">
        <f t="shared" si="4"/>
        <v>0.11</v>
      </c>
      <c r="Q7" s="294">
        <v>15</v>
      </c>
      <c r="R7" s="535">
        <f>F4+F5+F6+F17+F18+F19+F25+F26+F27+F28+F29+F30</f>
        <v>810.82999999999993</v>
      </c>
    </row>
    <row r="8" spans="1:22" ht="15" x14ac:dyDescent="0.25">
      <c r="A8" s="533"/>
      <c r="B8" s="527" t="str">
        <f>'REDE SES'!C12</f>
        <v>T5</v>
      </c>
      <c r="C8" s="528">
        <f>'REDE SES'!K12/1000</f>
        <v>0.2</v>
      </c>
      <c r="D8" s="517" t="s">
        <v>726</v>
      </c>
      <c r="E8" s="517" t="s">
        <v>727</v>
      </c>
      <c r="F8" s="529" t="str">
        <f>'REDE SES'!E12</f>
        <v>100,02</v>
      </c>
      <c r="G8" s="530" t="str">
        <f>'REDE SES'!U12</f>
        <v>0,85</v>
      </c>
      <c r="H8" s="530">
        <f t="shared" si="0"/>
        <v>8.5</v>
      </c>
      <c r="I8" s="530">
        <f t="shared" si="1"/>
        <v>185.46</v>
      </c>
      <c r="J8" s="530">
        <f t="shared" si="2"/>
        <v>436.38</v>
      </c>
      <c r="K8" s="528">
        <f t="shared" si="3"/>
        <v>173.15</v>
      </c>
      <c r="N8" s="531">
        <v>4</v>
      </c>
      <c r="O8" s="532">
        <f t="shared" si="4"/>
        <v>0.11</v>
      </c>
      <c r="Q8" s="294">
        <v>20</v>
      </c>
      <c r="R8" s="535">
        <f>F7+F8+F9+F10+F20+F21+F22+F23+F24</f>
        <v>637.11999999999989</v>
      </c>
    </row>
    <row r="9" spans="1:22" ht="15" x14ac:dyDescent="0.25">
      <c r="A9" s="533"/>
      <c r="B9" s="527" t="str">
        <f>'REDE SES'!C14</f>
        <v>T6</v>
      </c>
      <c r="C9" s="528">
        <f>'REDE SES'!K14/1000</f>
        <v>0.2</v>
      </c>
      <c r="D9" s="517" t="s">
        <v>727</v>
      </c>
      <c r="E9" s="517" t="s">
        <v>727</v>
      </c>
      <c r="F9" s="529" t="str">
        <f>'REDE SES'!E14</f>
        <v>100,30</v>
      </c>
      <c r="G9" s="530" t="str">
        <f>'REDE SES'!U14</f>
        <v>0,85</v>
      </c>
      <c r="H9" s="530">
        <f t="shared" si="0"/>
        <v>8.52</v>
      </c>
      <c r="I9" s="530">
        <f t="shared" si="1"/>
        <v>132.13999999999999</v>
      </c>
      <c r="J9" s="530">
        <f t="shared" si="2"/>
        <v>310.93</v>
      </c>
      <c r="K9" s="528">
        <f t="shared" si="3"/>
        <v>119.8</v>
      </c>
      <c r="N9" s="531">
        <v>5</v>
      </c>
      <c r="O9" s="532">
        <f t="shared" si="4"/>
        <v>0.11</v>
      </c>
      <c r="Q9" s="294">
        <v>25</v>
      </c>
      <c r="R9" s="535">
        <f>F11+F12+F13+F14</f>
        <v>329.86</v>
      </c>
    </row>
    <row r="10" spans="1:22" ht="15" x14ac:dyDescent="0.25">
      <c r="A10" s="533"/>
      <c r="B10" s="527" t="str">
        <f>'REDE SES'!C16</f>
        <v>T7</v>
      </c>
      <c r="C10" s="528">
        <f>'REDE SES'!K16/1000</f>
        <v>0.2</v>
      </c>
      <c r="D10" s="517" t="s">
        <v>727</v>
      </c>
      <c r="E10" s="517" t="s">
        <v>727</v>
      </c>
      <c r="F10" s="529" t="str">
        <f>'REDE SES'!E16</f>
        <v>99,85</v>
      </c>
      <c r="G10" s="530" t="str">
        <f>'REDE SES'!U16</f>
        <v>0,85</v>
      </c>
      <c r="H10" s="530">
        <f t="shared" si="0"/>
        <v>8.48</v>
      </c>
      <c r="I10" s="530">
        <f t="shared" si="1"/>
        <v>131.55000000000001</v>
      </c>
      <c r="J10" s="530">
        <f t="shared" si="2"/>
        <v>309.52999999999997</v>
      </c>
      <c r="K10" s="528">
        <f t="shared" si="3"/>
        <v>119.26</v>
      </c>
      <c r="N10" s="531">
        <v>6</v>
      </c>
      <c r="O10" s="532">
        <f t="shared" si="4"/>
        <v>0.11</v>
      </c>
      <c r="Q10" s="294">
        <v>30</v>
      </c>
      <c r="R10" s="535">
        <f>F15+F16</f>
        <v>62.51</v>
      </c>
    </row>
    <row r="11" spans="1:22" ht="15" x14ac:dyDescent="0.25">
      <c r="A11" s="533"/>
      <c r="B11" s="527" t="str">
        <f>'REDE SES'!C18</f>
        <v>T8</v>
      </c>
      <c r="C11" s="528">
        <f>'REDE SES'!K18/1000</f>
        <v>0.25</v>
      </c>
      <c r="D11" s="517" t="s">
        <v>728</v>
      </c>
      <c r="E11" s="517" t="s">
        <v>729</v>
      </c>
      <c r="F11" s="529" t="str">
        <f>'REDE SES'!E18</f>
        <v>100,22</v>
      </c>
      <c r="G11" s="530" t="str">
        <f>'REDE SES'!U18</f>
        <v>0,90</v>
      </c>
      <c r="H11" s="530">
        <f t="shared" si="0"/>
        <v>9.01</v>
      </c>
      <c r="I11" s="530">
        <f t="shared" si="1"/>
        <v>174.35</v>
      </c>
      <c r="J11" s="530">
        <f t="shared" si="2"/>
        <v>387.45</v>
      </c>
      <c r="K11" s="528">
        <f t="shared" si="3"/>
        <v>159.15</v>
      </c>
      <c r="N11" s="531">
        <v>7</v>
      </c>
      <c r="O11" s="532">
        <v>0.14000000000000001</v>
      </c>
      <c r="R11" s="534"/>
    </row>
    <row r="12" spans="1:22" x14ac:dyDescent="0.2">
      <c r="A12" s="533"/>
      <c r="B12" s="527" t="str">
        <f>'REDE SES'!C20</f>
        <v>T9</v>
      </c>
      <c r="C12" s="528">
        <f>'REDE SES'!K20/1000</f>
        <v>0.25</v>
      </c>
      <c r="D12" s="517" t="s">
        <v>729</v>
      </c>
      <c r="E12" s="517" t="s">
        <v>730</v>
      </c>
      <c r="F12" s="529" t="str">
        <f>'REDE SES'!E20</f>
        <v>99,61</v>
      </c>
      <c r="G12" s="530" t="str">
        <f>'REDE SES'!U20</f>
        <v>0,90</v>
      </c>
      <c r="H12" s="530">
        <f t="shared" si="0"/>
        <v>8.9600000000000009</v>
      </c>
      <c r="I12" s="530">
        <f t="shared" si="1"/>
        <v>254.96</v>
      </c>
      <c r="J12" s="530">
        <f t="shared" si="2"/>
        <v>566.58000000000004</v>
      </c>
      <c r="K12" s="528">
        <f t="shared" si="3"/>
        <v>239.86</v>
      </c>
      <c r="N12" s="531">
        <v>8</v>
      </c>
      <c r="O12" s="532">
        <v>0.14000000000000001</v>
      </c>
    </row>
    <row r="13" spans="1:22" x14ac:dyDescent="0.2">
      <c r="A13" s="533"/>
      <c r="B13" s="527" t="str">
        <f>'REDE SES'!C22</f>
        <v>T10</v>
      </c>
      <c r="C13" s="528">
        <f>'REDE SES'!K22/1000</f>
        <v>0.25</v>
      </c>
      <c r="D13" s="517" t="s">
        <v>730</v>
      </c>
      <c r="E13" s="517" t="s">
        <v>731</v>
      </c>
      <c r="F13" s="529" t="str">
        <f>'REDE SES'!E22</f>
        <v>100,43</v>
      </c>
      <c r="G13" s="530" t="str">
        <f>'REDE SES'!U22</f>
        <v>0,90</v>
      </c>
      <c r="H13" s="530">
        <f t="shared" si="0"/>
        <v>9.0299999999999994</v>
      </c>
      <c r="I13" s="530">
        <f t="shared" si="1"/>
        <v>379.3</v>
      </c>
      <c r="J13" s="530">
        <f t="shared" si="2"/>
        <v>842.9</v>
      </c>
      <c r="K13" s="528">
        <f t="shared" si="3"/>
        <v>364.07</v>
      </c>
      <c r="N13" s="531">
        <v>9</v>
      </c>
      <c r="O13" s="532">
        <v>0.14000000000000001</v>
      </c>
    </row>
    <row r="14" spans="1:22" x14ac:dyDescent="0.2">
      <c r="A14" s="533"/>
      <c r="B14" s="527" t="str">
        <f>'REDE SES'!C24</f>
        <v>T11</v>
      </c>
      <c r="C14" s="528">
        <f>'REDE SES'!K24/1000</f>
        <v>0.25</v>
      </c>
      <c r="D14" s="517" t="s">
        <v>731</v>
      </c>
      <c r="E14" s="517" t="s">
        <v>732</v>
      </c>
      <c r="F14" s="529" t="str">
        <f>'REDE SES'!E24</f>
        <v>29,60</v>
      </c>
      <c r="G14" s="530" t="str">
        <f>'REDE SES'!U24</f>
        <v>0,90</v>
      </c>
      <c r="H14" s="530">
        <f t="shared" si="0"/>
        <v>2.66</v>
      </c>
      <c r="I14" s="530">
        <f t="shared" si="1"/>
        <v>136.99</v>
      </c>
      <c r="J14" s="530">
        <f t="shared" si="2"/>
        <v>304.43</v>
      </c>
      <c r="K14" s="528">
        <f t="shared" si="3"/>
        <v>132.5</v>
      </c>
      <c r="N14" s="531">
        <v>10</v>
      </c>
      <c r="O14" s="532">
        <v>0.14000000000000001</v>
      </c>
    </row>
    <row r="15" spans="1:22" x14ac:dyDescent="0.2">
      <c r="A15" s="533"/>
      <c r="B15" s="527" t="str">
        <f>'REDE SES'!C26</f>
        <v>T12</v>
      </c>
      <c r="C15" s="528">
        <f>'REDE SES'!K26/1000</f>
        <v>0.3</v>
      </c>
      <c r="D15" s="517" t="s">
        <v>733</v>
      </c>
      <c r="E15" s="517" t="s">
        <v>734</v>
      </c>
      <c r="F15" s="529" t="str">
        <f>'REDE SES'!E26</f>
        <v>33,16</v>
      </c>
      <c r="G15" s="530" t="str">
        <f>'REDE SES'!U26</f>
        <v>0,90</v>
      </c>
      <c r="H15" s="530">
        <f t="shared" si="0"/>
        <v>2.98</v>
      </c>
      <c r="I15" s="530">
        <f t="shared" si="1"/>
        <v>157.77000000000001</v>
      </c>
      <c r="J15" s="530">
        <f t="shared" si="2"/>
        <v>350.6</v>
      </c>
      <c r="K15" s="528">
        <f t="shared" si="3"/>
        <v>151.77000000000001</v>
      </c>
      <c r="N15" s="531">
        <v>11</v>
      </c>
      <c r="O15" s="532">
        <f t="shared" si="4"/>
        <v>0.17</v>
      </c>
    </row>
    <row r="16" spans="1:22" x14ac:dyDescent="0.2">
      <c r="A16" s="533"/>
      <c r="B16" s="527" t="str">
        <f>'REDE SES'!C28</f>
        <v>T12.1</v>
      </c>
      <c r="C16" s="528">
        <f>'REDE SES'!K28/1000</f>
        <v>0.3</v>
      </c>
      <c r="D16" s="517" t="s">
        <v>734</v>
      </c>
      <c r="E16" s="517" t="s">
        <v>735</v>
      </c>
      <c r="F16" s="529" t="str">
        <f>'REDE SES'!E28</f>
        <v>29,35</v>
      </c>
      <c r="G16" s="530" t="str">
        <f>'REDE SES'!U28</f>
        <v>0,90</v>
      </c>
      <c r="H16" s="530">
        <f t="shared" si="0"/>
        <v>2.64</v>
      </c>
      <c r="I16" s="530">
        <f t="shared" si="1"/>
        <v>136.80000000000001</v>
      </c>
      <c r="J16" s="530">
        <f t="shared" si="2"/>
        <v>304</v>
      </c>
      <c r="K16" s="528">
        <f t="shared" si="3"/>
        <v>131.49</v>
      </c>
      <c r="N16" s="531">
        <v>12</v>
      </c>
      <c r="O16" s="532">
        <f t="shared" si="4"/>
        <v>0.17</v>
      </c>
    </row>
    <row r="17" spans="1:15" x14ac:dyDescent="0.2">
      <c r="A17" s="533"/>
      <c r="B17" s="527" t="str">
        <f>'REDE SES'!C32</f>
        <v>T59</v>
      </c>
      <c r="C17" s="528">
        <f>'REDE SES'!K32/1000</f>
        <v>0.15</v>
      </c>
      <c r="D17" s="517" t="s">
        <v>722</v>
      </c>
      <c r="E17" s="517" t="s">
        <v>736</v>
      </c>
      <c r="F17" s="529" t="str">
        <f>'REDE SES'!E32</f>
        <v>99,33</v>
      </c>
      <c r="G17" s="530" t="str">
        <f>'REDE SES'!U32</f>
        <v>0,70</v>
      </c>
      <c r="H17" s="530">
        <f t="shared" si="0"/>
        <v>6.95</v>
      </c>
      <c r="I17" s="530">
        <f t="shared" si="1"/>
        <v>126.82</v>
      </c>
      <c r="J17" s="530">
        <f t="shared" si="2"/>
        <v>362.35</v>
      </c>
      <c r="K17" s="528">
        <f t="shared" si="3"/>
        <v>117.61</v>
      </c>
      <c r="N17" s="531">
        <v>13</v>
      </c>
      <c r="O17" s="532">
        <f t="shared" si="4"/>
        <v>8.5000000000000006E-2</v>
      </c>
    </row>
    <row r="18" spans="1:15" x14ac:dyDescent="0.2">
      <c r="A18" s="533"/>
      <c r="B18" s="527" t="str">
        <f>'REDE SES'!C34</f>
        <v>T60</v>
      </c>
      <c r="C18" s="528">
        <f>'REDE SES'!K34/1000</f>
        <v>0.15</v>
      </c>
      <c r="D18" s="517" t="s">
        <v>736</v>
      </c>
      <c r="E18" s="517" t="s">
        <v>737</v>
      </c>
      <c r="F18" s="529" t="str">
        <f>'REDE SES'!E34</f>
        <v>97,97</v>
      </c>
      <c r="G18" s="530" t="str">
        <f>'REDE SES'!U34</f>
        <v>0,70</v>
      </c>
      <c r="H18" s="530">
        <f t="shared" si="0"/>
        <v>6.85</v>
      </c>
      <c r="I18" s="530">
        <f t="shared" si="1"/>
        <v>172.06</v>
      </c>
      <c r="J18" s="530">
        <f t="shared" si="2"/>
        <v>491.61</v>
      </c>
      <c r="K18" s="528">
        <f t="shared" si="3"/>
        <v>162.97</v>
      </c>
      <c r="N18" s="531">
        <v>14</v>
      </c>
      <c r="O18" s="532">
        <f t="shared" si="4"/>
        <v>8.5000000000000006E-2</v>
      </c>
    </row>
    <row r="19" spans="1:15" x14ac:dyDescent="0.2">
      <c r="A19" s="533"/>
      <c r="B19" s="527" t="str">
        <f>'REDE SES'!C36</f>
        <v>T61</v>
      </c>
      <c r="C19" s="528">
        <f>'REDE SES'!K36/1000</f>
        <v>0.15</v>
      </c>
      <c r="D19" s="517" t="s">
        <v>737</v>
      </c>
      <c r="E19" s="517" t="s">
        <v>738</v>
      </c>
      <c r="F19" s="529" t="str">
        <f>'REDE SES'!E36</f>
        <v>99,87</v>
      </c>
      <c r="G19" s="530" t="str">
        <f>'REDE SES'!U36</f>
        <v>0,70</v>
      </c>
      <c r="H19" s="530">
        <f t="shared" si="0"/>
        <v>6.99</v>
      </c>
      <c r="I19" s="530">
        <f t="shared" si="1"/>
        <v>215.07</v>
      </c>
      <c r="J19" s="530">
        <f t="shared" si="2"/>
        <v>614.5</v>
      </c>
      <c r="K19" s="528">
        <f t="shared" si="3"/>
        <v>205.81</v>
      </c>
      <c r="N19" s="531">
        <v>15</v>
      </c>
      <c r="O19" s="532">
        <f t="shared" si="4"/>
        <v>8.5000000000000006E-2</v>
      </c>
    </row>
    <row r="20" spans="1:15" x14ac:dyDescent="0.2">
      <c r="A20" s="533"/>
      <c r="B20" s="527" t="str">
        <f>'REDE SES'!C38</f>
        <v>T62</v>
      </c>
      <c r="C20" s="528">
        <f>'REDE SES'!K38/1000</f>
        <v>0.2</v>
      </c>
      <c r="D20" s="517" t="s">
        <v>739</v>
      </c>
      <c r="E20" s="517" t="s">
        <v>740</v>
      </c>
      <c r="F20" s="529" t="str">
        <f>'REDE SES'!E38</f>
        <v>98,38</v>
      </c>
      <c r="G20" s="530" t="str">
        <f>'REDE SES'!U38</f>
        <v>0,85</v>
      </c>
      <c r="H20" s="530">
        <f t="shared" si="0"/>
        <v>8.36</v>
      </c>
      <c r="I20" s="530">
        <f t="shared" si="1"/>
        <v>286.24</v>
      </c>
      <c r="J20" s="530">
        <f t="shared" si="2"/>
        <v>673.5</v>
      </c>
      <c r="K20" s="528">
        <f t="shared" si="3"/>
        <v>274.13</v>
      </c>
      <c r="N20" s="531">
        <v>16</v>
      </c>
      <c r="O20" s="532">
        <f t="shared" si="4"/>
        <v>0.11</v>
      </c>
    </row>
    <row r="21" spans="1:15" x14ac:dyDescent="0.2">
      <c r="A21" s="533"/>
      <c r="B21" s="527" t="str">
        <f>'REDE SES'!C40</f>
        <v>T63</v>
      </c>
      <c r="C21" s="528">
        <f>'REDE SES'!K40/1000</f>
        <v>0.2</v>
      </c>
      <c r="D21" s="517" t="s">
        <v>740</v>
      </c>
      <c r="E21" s="517" t="s">
        <v>741</v>
      </c>
      <c r="F21" s="529" t="str">
        <f>'REDE SES'!E40</f>
        <v>36,00</v>
      </c>
      <c r="G21" s="530" t="str">
        <f>'REDE SES'!U40</f>
        <v>0,85</v>
      </c>
      <c r="H21" s="530">
        <f t="shared" si="0"/>
        <v>3.06</v>
      </c>
      <c r="I21" s="530">
        <f t="shared" si="1"/>
        <v>105.66</v>
      </c>
      <c r="J21" s="530">
        <f t="shared" si="2"/>
        <v>248.61</v>
      </c>
      <c r="K21" s="528">
        <f t="shared" si="3"/>
        <v>101.23</v>
      </c>
      <c r="N21" s="531">
        <v>17</v>
      </c>
      <c r="O21" s="532">
        <f t="shared" si="4"/>
        <v>0.11</v>
      </c>
    </row>
    <row r="22" spans="1:15" x14ac:dyDescent="0.2">
      <c r="A22" s="533"/>
      <c r="B22" s="527" t="str">
        <f>'REDE SES'!C42</f>
        <v>T64</v>
      </c>
      <c r="C22" s="528">
        <f>'REDE SES'!K42/1000</f>
        <v>0.2</v>
      </c>
      <c r="D22" s="517" t="s">
        <v>741</v>
      </c>
      <c r="E22" s="517" t="s">
        <v>742</v>
      </c>
      <c r="F22" s="529" t="str">
        <f>'REDE SES'!E42</f>
        <v>38,73</v>
      </c>
      <c r="G22" s="530" t="str">
        <f>'REDE SES'!U42</f>
        <v>0,85</v>
      </c>
      <c r="H22" s="530">
        <f t="shared" si="0"/>
        <v>3.29</v>
      </c>
      <c r="I22" s="530">
        <f t="shared" si="1"/>
        <v>111.37</v>
      </c>
      <c r="J22" s="530">
        <f t="shared" si="2"/>
        <v>262.04000000000002</v>
      </c>
      <c r="K22" s="528">
        <f t="shared" si="3"/>
        <v>106.6</v>
      </c>
      <c r="N22" s="531">
        <v>18</v>
      </c>
      <c r="O22" s="532">
        <f t="shared" si="4"/>
        <v>0.11</v>
      </c>
    </row>
    <row r="23" spans="1:15" x14ac:dyDescent="0.2">
      <c r="A23" s="533"/>
      <c r="B23" s="527" t="str">
        <f>'REDE SES'!C44</f>
        <v>T65</v>
      </c>
      <c r="C23" s="528">
        <f>'REDE SES'!K44/1000</f>
        <v>0.2</v>
      </c>
      <c r="D23" s="517" t="s">
        <v>742</v>
      </c>
      <c r="E23" s="517" t="s">
        <v>743</v>
      </c>
      <c r="F23" s="529" t="str">
        <f>'REDE SES'!E44</f>
        <v>30,92</v>
      </c>
      <c r="G23" s="530" t="str">
        <f>'REDE SES'!U44</f>
        <v>0,85</v>
      </c>
      <c r="H23" s="530">
        <f t="shared" si="0"/>
        <v>2.62</v>
      </c>
      <c r="I23" s="530">
        <f t="shared" si="1"/>
        <v>88.13</v>
      </c>
      <c r="J23" s="530">
        <f t="shared" si="2"/>
        <v>207.38</v>
      </c>
      <c r="K23" s="528">
        <f t="shared" si="3"/>
        <v>84.32</v>
      </c>
      <c r="N23" s="531">
        <v>19</v>
      </c>
      <c r="O23" s="532">
        <f t="shared" si="4"/>
        <v>0.11</v>
      </c>
    </row>
    <row r="24" spans="1:15" x14ac:dyDescent="0.2">
      <c r="A24" s="533"/>
      <c r="B24" s="527" t="str">
        <f>'REDE SES'!C46</f>
        <v>T66</v>
      </c>
      <c r="C24" s="528">
        <f>'REDE SES'!K46/1000</f>
        <v>0.2</v>
      </c>
      <c r="D24" s="517" t="s">
        <v>743</v>
      </c>
      <c r="E24" s="517" t="s">
        <v>744</v>
      </c>
      <c r="F24" s="529" t="str">
        <f>'REDE SES'!E46</f>
        <v>33,05</v>
      </c>
      <c r="G24" s="530" t="str">
        <f>'REDE SES'!U46</f>
        <v>0,85</v>
      </c>
      <c r="H24" s="530">
        <f>TRUNC(F24*G24*0.1,2)</f>
        <v>2.8</v>
      </c>
      <c r="I24" s="530">
        <f>TRUNC(((D24+E24)*F24)/2*G24,2)</f>
        <v>90.34</v>
      </c>
      <c r="J24" s="530">
        <f>TRUNC(((D24+E24)*F24),2)</f>
        <v>212.57</v>
      </c>
      <c r="K24" s="528">
        <f t="shared" si="3"/>
        <v>86.27</v>
      </c>
      <c r="N24" s="531">
        <v>20</v>
      </c>
      <c r="O24" s="532">
        <f t="shared" si="4"/>
        <v>0.11</v>
      </c>
    </row>
    <row r="25" spans="1:15" x14ac:dyDescent="0.2">
      <c r="A25" s="533"/>
      <c r="B25" s="527" t="str">
        <f>'REDE SES'!C48</f>
        <v>T68</v>
      </c>
      <c r="C25" s="528">
        <f>'REDE SES'!K48/1000</f>
        <v>0.15</v>
      </c>
      <c r="D25" s="517" t="s">
        <v>722</v>
      </c>
      <c r="E25" s="517" t="s">
        <v>722</v>
      </c>
      <c r="F25" s="529" t="str">
        <f>'REDE SES'!E48</f>
        <v>37,38</v>
      </c>
      <c r="G25" s="530" t="str">
        <f>'REDE SES'!U48</f>
        <v>0,70</v>
      </c>
      <c r="H25" s="530">
        <f t="shared" ref="H25:H30" si="5">TRUNC(F25*G25*0.1,2)</f>
        <v>2.61</v>
      </c>
      <c r="I25" s="530">
        <f t="shared" ref="I25:I30" si="6">TRUNC(((D25+E25)*F25)/2*G25,2)</f>
        <v>39.24</v>
      </c>
      <c r="J25" s="530">
        <f t="shared" ref="J25:J30" si="7">TRUNC(((D25+E25)*F25),2)</f>
        <v>112.14</v>
      </c>
      <c r="K25" s="528">
        <f t="shared" si="3"/>
        <v>35.770000000000003</v>
      </c>
      <c r="N25" s="531">
        <v>21</v>
      </c>
      <c r="O25" s="532">
        <f t="shared" si="4"/>
        <v>8.5000000000000006E-2</v>
      </c>
    </row>
    <row r="26" spans="1:15" x14ac:dyDescent="0.2">
      <c r="A26" s="533"/>
      <c r="B26" s="527" t="str">
        <f>'REDE SES'!C50</f>
        <v>T71</v>
      </c>
      <c r="C26" s="528">
        <f>'REDE SES'!K50/1000</f>
        <v>0.15</v>
      </c>
      <c r="D26" s="517" t="s">
        <v>722</v>
      </c>
      <c r="E26" s="517" t="s">
        <v>745</v>
      </c>
      <c r="F26" s="529" t="str">
        <f>'REDE SES'!E50</f>
        <v>36,25</v>
      </c>
      <c r="G26" s="530" t="str">
        <f>'REDE SES'!U50</f>
        <v>0,70</v>
      </c>
      <c r="H26" s="530">
        <f t="shared" si="5"/>
        <v>2.5299999999999998</v>
      </c>
      <c r="I26" s="530">
        <f t="shared" si="6"/>
        <v>39.5</v>
      </c>
      <c r="J26" s="530">
        <f t="shared" si="7"/>
        <v>112.88</v>
      </c>
      <c r="K26" s="528">
        <f t="shared" si="3"/>
        <v>36.130000000000003</v>
      </c>
      <c r="N26" s="531">
        <v>22</v>
      </c>
      <c r="O26" s="532">
        <f t="shared" si="4"/>
        <v>8.5000000000000006E-2</v>
      </c>
    </row>
    <row r="27" spans="1:15" x14ac:dyDescent="0.2">
      <c r="A27" s="533"/>
      <c r="B27" s="527" t="str">
        <f>'REDE SES'!C52</f>
        <v>T72</v>
      </c>
      <c r="C27" s="528">
        <f>'REDE SES'!K52/1000</f>
        <v>0.15</v>
      </c>
      <c r="D27" s="517" t="s">
        <v>745</v>
      </c>
      <c r="E27" s="517" t="s">
        <v>746</v>
      </c>
      <c r="F27" s="529" t="str">
        <f>'REDE SES'!E52</f>
        <v>38,31</v>
      </c>
      <c r="G27" s="530" t="str">
        <f>'REDE SES'!U52</f>
        <v>0,70</v>
      </c>
      <c r="H27" s="530">
        <f t="shared" si="5"/>
        <v>2.68</v>
      </c>
      <c r="I27" s="530">
        <f t="shared" si="6"/>
        <v>43.59</v>
      </c>
      <c r="J27" s="530">
        <f t="shared" si="7"/>
        <v>124.54</v>
      </c>
      <c r="K27" s="528">
        <f t="shared" si="3"/>
        <v>40.03</v>
      </c>
      <c r="N27" s="531">
        <v>23</v>
      </c>
      <c r="O27" s="532">
        <f t="shared" si="4"/>
        <v>8.5000000000000006E-2</v>
      </c>
    </row>
    <row r="28" spans="1:15" x14ac:dyDescent="0.2">
      <c r="A28" s="533"/>
      <c r="B28" s="527" t="str">
        <f>'REDE SES'!C54</f>
        <v>T73</v>
      </c>
      <c r="C28" s="528">
        <f>'REDE SES'!K54/1000</f>
        <v>0.15</v>
      </c>
      <c r="D28" s="517" t="s">
        <v>746</v>
      </c>
      <c r="E28" s="517" t="s">
        <v>722</v>
      </c>
      <c r="F28" s="529" t="str">
        <f>'REDE SES'!E54</f>
        <v>41,06</v>
      </c>
      <c r="G28" s="530" t="str">
        <f>'REDE SES'!U54</f>
        <v>0,70</v>
      </c>
      <c r="H28" s="530">
        <f t="shared" si="5"/>
        <v>2.87</v>
      </c>
      <c r="I28" s="530">
        <f t="shared" si="6"/>
        <v>45.08</v>
      </c>
      <c r="J28" s="530">
        <f t="shared" si="7"/>
        <v>128.80000000000001</v>
      </c>
      <c r="K28" s="528">
        <f t="shared" si="3"/>
        <v>41.27</v>
      </c>
      <c r="N28" s="531">
        <v>24</v>
      </c>
      <c r="O28" s="532">
        <f t="shared" si="4"/>
        <v>8.5000000000000006E-2</v>
      </c>
    </row>
    <row r="29" spans="1:15" x14ac:dyDescent="0.2">
      <c r="A29" s="533"/>
      <c r="B29" s="527" t="str">
        <f>'REDE SES'!C56</f>
        <v>T74</v>
      </c>
      <c r="C29" s="528">
        <f>'REDE SES'!K56/1000</f>
        <v>0.15</v>
      </c>
      <c r="D29" s="517" t="s">
        <v>722</v>
      </c>
      <c r="E29" s="517" t="s">
        <v>747</v>
      </c>
      <c r="F29" s="529" t="str">
        <f>'REDE SES'!E56</f>
        <v>36,01</v>
      </c>
      <c r="G29" s="530" t="str">
        <f>'REDE SES'!U56</f>
        <v>0,70</v>
      </c>
      <c r="H29" s="530">
        <f t="shared" si="5"/>
        <v>2.52</v>
      </c>
      <c r="I29" s="530">
        <f t="shared" si="6"/>
        <v>41.96</v>
      </c>
      <c r="J29" s="530">
        <f t="shared" si="7"/>
        <v>119.91</v>
      </c>
      <c r="K29" s="528">
        <f t="shared" si="3"/>
        <v>38.619999999999997</v>
      </c>
      <c r="N29" s="531">
        <v>25</v>
      </c>
      <c r="O29" s="532">
        <f t="shared" si="4"/>
        <v>8.5000000000000006E-2</v>
      </c>
    </row>
    <row r="30" spans="1:15" x14ac:dyDescent="0.2">
      <c r="A30" s="533"/>
      <c r="B30" s="527" t="str">
        <f>'REDE SES'!C58</f>
        <v>T75</v>
      </c>
      <c r="C30" s="528">
        <f>'REDE SES'!K58/1000</f>
        <v>0.15</v>
      </c>
      <c r="D30" s="517" t="s">
        <v>747</v>
      </c>
      <c r="E30" s="517" t="s">
        <v>748</v>
      </c>
      <c r="F30" s="529" t="str">
        <f>'REDE SES'!E58</f>
        <v>28,56</v>
      </c>
      <c r="G30" s="530" t="str">
        <f>'REDE SES'!U58</f>
        <v>0,70</v>
      </c>
      <c r="H30" s="530">
        <f t="shared" si="5"/>
        <v>1.99</v>
      </c>
      <c r="I30" s="530">
        <f t="shared" si="6"/>
        <v>34.56</v>
      </c>
      <c r="J30" s="530">
        <f t="shared" si="7"/>
        <v>98.76</v>
      </c>
      <c r="K30" s="528">
        <f t="shared" si="3"/>
        <v>31.91</v>
      </c>
      <c r="N30" s="531">
        <v>0</v>
      </c>
      <c r="O30" s="532">
        <f>IF(C30=0.15,0.085,IF(AND(C30=0.2),0.11,IF(AND(C30=0.3),0.17,IF(AND(C30=0.4),0.23,IF(AND(C30=0.5),0.28)))))</f>
        <v>8.5000000000000006E-2</v>
      </c>
    </row>
    <row r="31" spans="1:15" s="476" customFormat="1" ht="17.25" customHeight="1" x14ac:dyDescent="0.2">
      <c r="B31" s="724" t="s">
        <v>749</v>
      </c>
      <c r="C31" s="724"/>
      <c r="D31" s="724"/>
      <c r="E31" s="724"/>
      <c r="F31" s="724"/>
      <c r="G31" s="724"/>
      <c r="H31" s="537">
        <f>SUM(H4:H30)</f>
        <v>146.09000000000006</v>
      </c>
      <c r="I31" s="537">
        <f>SUM(I4:I30)</f>
        <v>4146.0700000000006</v>
      </c>
      <c r="J31" s="537">
        <f>SUM(J4:J30)</f>
        <v>10336.689999999999</v>
      </c>
      <c r="K31" s="537">
        <f>SUM(K4:K30)</f>
        <v>3931.1000000000004</v>
      </c>
      <c r="N31" s="531"/>
      <c r="O31" s="532"/>
    </row>
    <row r="32" spans="1:15" s="476" customFormat="1" ht="17.25" customHeight="1" x14ac:dyDescent="0.2">
      <c r="B32" s="725" t="s">
        <v>750</v>
      </c>
      <c r="C32" s="726"/>
      <c r="D32" s="726"/>
      <c r="E32" s="726"/>
      <c r="F32" s="726"/>
      <c r="G32" s="726"/>
      <c r="H32" s="726"/>
      <c r="I32" s="726"/>
      <c r="J32" s="726"/>
      <c r="K32" s="727"/>
      <c r="N32" s="538"/>
      <c r="O32" s="539"/>
    </row>
    <row r="33" spans="2:11" s="476" customFormat="1" ht="29.25" customHeight="1" x14ac:dyDescent="0.2">
      <c r="B33" s="540"/>
      <c r="C33" s="541" t="s">
        <v>751</v>
      </c>
      <c r="D33" s="541" t="s">
        <v>752</v>
      </c>
      <c r="E33" s="541" t="s">
        <v>753</v>
      </c>
      <c r="F33" s="541" t="s">
        <v>754</v>
      </c>
      <c r="G33" s="541" t="s">
        <v>752</v>
      </c>
      <c r="H33" s="541" t="s">
        <v>753</v>
      </c>
      <c r="I33" s="541" t="s">
        <v>755</v>
      </c>
      <c r="J33" s="541" t="s">
        <v>752</v>
      </c>
      <c r="K33" s="541" t="s">
        <v>753</v>
      </c>
    </row>
    <row r="34" spans="2:11" s="476" customFormat="1" ht="17.25" customHeight="1" x14ac:dyDescent="0.2">
      <c r="B34" s="542"/>
      <c r="C34" s="536" t="s">
        <v>749</v>
      </c>
      <c r="D34" s="537">
        <f>SUM(J4:J30)</f>
        <v>10336.689999999999</v>
      </c>
      <c r="E34" s="537"/>
      <c r="F34" s="536" t="s">
        <v>756</v>
      </c>
      <c r="G34" s="537">
        <f>SUM(I4:I30)</f>
        <v>4146.0700000000006</v>
      </c>
      <c r="H34" s="537"/>
      <c r="I34" s="536" t="s">
        <v>756</v>
      </c>
      <c r="J34" s="537">
        <f>SUM(K4:K30)</f>
        <v>3931.1000000000004</v>
      </c>
      <c r="K34" s="537"/>
    </row>
    <row r="48" spans="2:11" ht="9" customHeight="1" x14ac:dyDescent="0.2">
      <c r="B48" s="543"/>
      <c r="C48" s="543"/>
      <c r="D48" s="543"/>
      <c r="E48" s="543"/>
      <c r="F48" s="543"/>
      <c r="G48" s="543"/>
      <c r="H48" s="543"/>
      <c r="I48" s="544"/>
      <c r="J48" s="545"/>
      <c r="K48" s="545"/>
    </row>
    <row r="49" spans="2:14" ht="15" x14ac:dyDescent="0.2">
      <c r="B49" s="728" t="s">
        <v>757</v>
      </c>
      <c r="C49" s="728"/>
      <c r="D49" s="728"/>
      <c r="E49" s="728"/>
      <c r="F49" s="728"/>
      <c r="G49" s="728"/>
      <c r="H49" s="728"/>
      <c r="I49" s="728"/>
      <c r="J49" s="728"/>
      <c r="K49" s="728"/>
    </row>
    <row r="50" spans="2:14" ht="60" x14ac:dyDescent="0.2">
      <c r="B50" s="522" t="s">
        <v>758</v>
      </c>
      <c r="C50" s="522" t="s">
        <v>759</v>
      </c>
      <c r="D50" s="522" t="s">
        <v>760</v>
      </c>
      <c r="E50" s="523" t="s">
        <v>761</v>
      </c>
      <c r="F50" s="524" t="s">
        <v>762</v>
      </c>
      <c r="G50" s="525" t="s">
        <v>763</v>
      </c>
      <c r="H50" s="524" t="s">
        <v>764</v>
      </c>
      <c r="I50" s="523" t="s">
        <v>719</v>
      </c>
      <c r="J50" s="524" t="s">
        <v>765</v>
      </c>
      <c r="K50" s="523" t="s">
        <v>766</v>
      </c>
    </row>
    <row r="51" spans="2:14" x14ac:dyDescent="0.2">
      <c r="B51" s="546" t="str">
        <f t="shared" ref="B51:C66" si="8">B4</f>
        <v>T1</v>
      </c>
      <c r="C51" s="528">
        <f t="shared" si="8"/>
        <v>0.15</v>
      </c>
      <c r="D51" s="528">
        <v>1.45</v>
      </c>
      <c r="E51" s="530">
        <v>1</v>
      </c>
      <c r="F51" s="530">
        <f>E51+1</f>
        <v>2</v>
      </c>
      <c r="G51" s="530">
        <v>1.75</v>
      </c>
      <c r="H51" s="530">
        <v>1</v>
      </c>
      <c r="I51" s="528">
        <f>E51*F51*G51</f>
        <v>3.5</v>
      </c>
      <c r="J51" s="530">
        <f>F51*G51</f>
        <v>3.5</v>
      </c>
      <c r="K51" s="528">
        <f>G51-D51</f>
        <v>0.30000000000000004</v>
      </c>
      <c r="N51" s="539"/>
    </row>
    <row r="52" spans="2:14" x14ac:dyDescent="0.2">
      <c r="B52" s="546" t="str">
        <f t="shared" si="8"/>
        <v>T2</v>
      </c>
      <c r="C52" s="528">
        <f t="shared" si="8"/>
        <v>0.15</v>
      </c>
      <c r="D52" s="528">
        <v>1.45</v>
      </c>
      <c r="E52" s="530">
        <v>1</v>
      </c>
      <c r="F52" s="530">
        <f t="shared" ref="F52:F77" si="9">E52+1</f>
        <v>2</v>
      </c>
      <c r="G52" s="530">
        <v>1.75</v>
      </c>
      <c r="H52" s="530">
        <v>1</v>
      </c>
      <c r="I52" s="528">
        <f t="shared" ref="I52:I77" si="10">E52*F52*G52</f>
        <v>3.5</v>
      </c>
      <c r="J52" s="530">
        <f t="shared" ref="J52:J77" si="11">F52*G52</f>
        <v>3.5</v>
      </c>
      <c r="K52" s="528">
        <f t="shared" ref="K52:K77" si="12">G52-D52</f>
        <v>0.30000000000000004</v>
      </c>
      <c r="N52" s="539"/>
    </row>
    <row r="53" spans="2:14" x14ac:dyDescent="0.2">
      <c r="B53" s="546" t="str">
        <f t="shared" si="8"/>
        <v>T3</v>
      </c>
      <c r="C53" s="528">
        <f t="shared" si="8"/>
        <v>0.15</v>
      </c>
      <c r="D53" s="528">
        <v>1.45</v>
      </c>
      <c r="E53" s="530">
        <v>1</v>
      </c>
      <c r="F53" s="530">
        <f t="shared" si="9"/>
        <v>2</v>
      </c>
      <c r="G53" s="530">
        <v>1.75</v>
      </c>
      <c r="H53" s="530">
        <v>1</v>
      </c>
      <c r="I53" s="528">
        <f t="shared" si="10"/>
        <v>3.5</v>
      </c>
      <c r="J53" s="530">
        <f t="shared" si="11"/>
        <v>3.5</v>
      </c>
      <c r="K53" s="528">
        <f t="shared" si="12"/>
        <v>0.30000000000000004</v>
      </c>
      <c r="N53" s="539"/>
    </row>
    <row r="54" spans="2:14" x14ac:dyDescent="0.2">
      <c r="B54" s="546" t="str">
        <f t="shared" si="8"/>
        <v>T4</v>
      </c>
      <c r="C54" s="528">
        <f t="shared" si="8"/>
        <v>0.2</v>
      </c>
      <c r="D54" s="528">
        <v>1.45</v>
      </c>
      <c r="E54" s="530">
        <v>1</v>
      </c>
      <c r="F54" s="530">
        <f t="shared" si="9"/>
        <v>2</v>
      </c>
      <c r="G54" s="530">
        <v>1.75</v>
      </c>
      <c r="H54" s="530">
        <v>1</v>
      </c>
      <c r="I54" s="528">
        <f t="shared" si="10"/>
        <v>3.5</v>
      </c>
      <c r="J54" s="530">
        <f t="shared" si="11"/>
        <v>3.5</v>
      </c>
      <c r="K54" s="528">
        <f t="shared" si="12"/>
        <v>0.30000000000000004</v>
      </c>
      <c r="N54" s="539"/>
    </row>
    <row r="55" spans="2:14" x14ac:dyDescent="0.2">
      <c r="B55" s="546" t="str">
        <f t="shared" si="8"/>
        <v>T5</v>
      </c>
      <c r="C55" s="528">
        <f t="shared" si="8"/>
        <v>0.2</v>
      </c>
      <c r="D55" s="528">
        <v>1.45</v>
      </c>
      <c r="E55" s="530">
        <v>1</v>
      </c>
      <c r="F55" s="530">
        <f t="shared" si="9"/>
        <v>2</v>
      </c>
      <c r="G55" s="530">
        <v>1.75</v>
      </c>
      <c r="H55" s="530">
        <v>1</v>
      </c>
      <c r="I55" s="528">
        <f t="shared" si="10"/>
        <v>3.5</v>
      </c>
      <c r="J55" s="530">
        <f t="shared" si="11"/>
        <v>3.5</v>
      </c>
      <c r="K55" s="528">
        <f t="shared" si="12"/>
        <v>0.30000000000000004</v>
      </c>
      <c r="N55" s="539"/>
    </row>
    <row r="56" spans="2:14" x14ac:dyDescent="0.2">
      <c r="B56" s="546" t="str">
        <f t="shared" si="8"/>
        <v>T6</v>
      </c>
      <c r="C56" s="528">
        <f t="shared" si="8"/>
        <v>0.2</v>
      </c>
      <c r="D56" s="528">
        <v>1.45</v>
      </c>
      <c r="E56" s="530">
        <v>1</v>
      </c>
      <c r="F56" s="530">
        <f t="shared" si="9"/>
        <v>2</v>
      </c>
      <c r="G56" s="530">
        <v>1.75</v>
      </c>
      <c r="H56" s="530">
        <v>1</v>
      </c>
      <c r="I56" s="528">
        <f t="shared" si="10"/>
        <v>3.5</v>
      </c>
      <c r="J56" s="530">
        <f t="shared" si="11"/>
        <v>3.5</v>
      </c>
      <c r="K56" s="528">
        <f t="shared" si="12"/>
        <v>0.30000000000000004</v>
      </c>
      <c r="N56" s="539"/>
    </row>
    <row r="57" spans="2:14" x14ac:dyDescent="0.2">
      <c r="B57" s="546" t="str">
        <f t="shared" si="8"/>
        <v>T7</v>
      </c>
      <c r="C57" s="528">
        <f t="shared" si="8"/>
        <v>0.2</v>
      </c>
      <c r="D57" s="528">
        <v>1.45</v>
      </c>
      <c r="E57" s="530">
        <v>1</v>
      </c>
      <c r="F57" s="530">
        <f t="shared" si="9"/>
        <v>2</v>
      </c>
      <c r="G57" s="530">
        <v>1.75</v>
      </c>
      <c r="H57" s="530">
        <v>1</v>
      </c>
      <c r="I57" s="528">
        <f t="shared" si="10"/>
        <v>3.5</v>
      </c>
      <c r="J57" s="530">
        <f t="shared" si="11"/>
        <v>3.5</v>
      </c>
      <c r="K57" s="528">
        <f t="shared" si="12"/>
        <v>0.30000000000000004</v>
      </c>
      <c r="N57" s="539"/>
    </row>
    <row r="58" spans="2:14" x14ac:dyDescent="0.2">
      <c r="B58" s="546" t="str">
        <f t="shared" si="8"/>
        <v>T8</v>
      </c>
      <c r="C58" s="528">
        <f t="shared" si="8"/>
        <v>0.25</v>
      </c>
      <c r="D58" s="528">
        <v>1.45</v>
      </c>
      <c r="E58" s="530">
        <v>1</v>
      </c>
      <c r="F58" s="530">
        <f t="shared" si="9"/>
        <v>2</v>
      </c>
      <c r="G58" s="530">
        <v>1.75</v>
      </c>
      <c r="H58" s="530">
        <v>1</v>
      </c>
      <c r="I58" s="528">
        <f t="shared" si="10"/>
        <v>3.5</v>
      </c>
      <c r="J58" s="530">
        <f t="shared" si="11"/>
        <v>3.5</v>
      </c>
      <c r="K58" s="528">
        <f t="shared" si="12"/>
        <v>0.30000000000000004</v>
      </c>
      <c r="N58" s="539"/>
    </row>
    <row r="59" spans="2:14" x14ac:dyDescent="0.2">
      <c r="B59" s="546" t="str">
        <f t="shared" si="8"/>
        <v>T9</v>
      </c>
      <c r="C59" s="528">
        <f t="shared" si="8"/>
        <v>0.25</v>
      </c>
      <c r="D59" s="528">
        <v>1.45</v>
      </c>
      <c r="E59" s="530">
        <v>1</v>
      </c>
      <c r="F59" s="530">
        <f t="shared" si="9"/>
        <v>2</v>
      </c>
      <c r="G59" s="530">
        <v>1.75</v>
      </c>
      <c r="H59" s="530">
        <v>1</v>
      </c>
      <c r="I59" s="528">
        <f t="shared" si="10"/>
        <v>3.5</v>
      </c>
      <c r="J59" s="530">
        <f t="shared" si="11"/>
        <v>3.5</v>
      </c>
      <c r="K59" s="528">
        <f t="shared" si="12"/>
        <v>0.30000000000000004</v>
      </c>
      <c r="N59" s="539"/>
    </row>
    <row r="60" spans="2:14" x14ac:dyDescent="0.2">
      <c r="B60" s="546" t="str">
        <f t="shared" si="8"/>
        <v>T10</v>
      </c>
      <c r="C60" s="528">
        <f t="shared" si="8"/>
        <v>0.25</v>
      </c>
      <c r="D60" s="528">
        <v>1.45</v>
      </c>
      <c r="E60" s="530">
        <v>1</v>
      </c>
      <c r="F60" s="530">
        <f t="shared" si="9"/>
        <v>2</v>
      </c>
      <c r="G60" s="530">
        <v>1.75</v>
      </c>
      <c r="H60" s="530">
        <v>1</v>
      </c>
      <c r="I60" s="528">
        <f t="shared" si="10"/>
        <v>3.5</v>
      </c>
      <c r="J60" s="530">
        <f t="shared" si="11"/>
        <v>3.5</v>
      </c>
      <c r="K60" s="528">
        <f t="shared" si="12"/>
        <v>0.30000000000000004</v>
      </c>
      <c r="N60" s="539"/>
    </row>
    <row r="61" spans="2:14" x14ac:dyDescent="0.2">
      <c r="B61" s="546" t="str">
        <f t="shared" si="8"/>
        <v>T11</v>
      </c>
      <c r="C61" s="528">
        <f t="shared" si="8"/>
        <v>0.25</v>
      </c>
      <c r="D61" s="528">
        <v>1.45</v>
      </c>
      <c r="E61" s="530">
        <v>1</v>
      </c>
      <c r="F61" s="530">
        <f t="shared" si="9"/>
        <v>2</v>
      </c>
      <c r="G61" s="530">
        <v>1.75</v>
      </c>
      <c r="H61" s="530">
        <v>1</v>
      </c>
      <c r="I61" s="528">
        <f t="shared" si="10"/>
        <v>3.5</v>
      </c>
      <c r="J61" s="530">
        <f t="shared" si="11"/>
        <v>3.5</v>
      </c>
      <c r="K61" s="528">
        <f t="shared" si="12"/>
        <v>0.30000000000000004</v>
      </c>
      <c r="N61" s="539"/>
    </row>
    <row r="62" spans="2:14" x14ac:dyDescent="0.2">
      <c r="B62" s="546" t="str">
        <f t="shared" si="8"/>
        <v>T12</v>
      </c>
      <c r="C62" s="528">
        <f t="shared" si="8"/>
        <v>0.3</v>
      </c>
      <c r="D62" s="528">
        <v>1.45</v>
      </c>
      <c r="E62" s="530">
        <v>1</v>
      </c>
      <c r="F62" s="530">
        <f t="shared" si="9"/>
        <v>2</v>
      </c>
      <c r="G62" s="530">
        <v>1.75</v>
      </c>
      <c r="H62" s="530">
        <v>1</v>
      </c>
      <c r="I62" s="528">
        <f t="shared" si="10"/>
        <v>3.5</v>
      </c>
      <c r="J62" s="530">
        <f t="shared" si="11"/>
        <v>3.5</v>
      </c>
      <c r="K62" s="528">
        <f t="shared" si="12"/>
        <v>0.30000000000000004</v>
      </c>
      <c r="N62" s="539"/>
    </row>
    <row r="63" spans="2:14" x14ac:dyDescent="0.2">
      <c r="B63" s="546" t="str">
        <f t="shared" si="8"/>
        <v>T12.1</v>
      </c>
      <c r="C63" s="528">
        <f t="shared" si="8"/>
        <v>0.3</v>
      </c>
      <c r="D63" s="528">
        <v>1.45</v>
      </c>
      <c r="E63" s="530">
        <v>1</v>
      </c>
      <c r="F63" s="530">
        <f t="shared" si="9"/>
        <v>2</v>
      </c>
      <c r="G63" s="530">
        <v>1.75</v>
      </c>
      <c r="H63" s="530">
        <v>1</v>
      </c>
      <c r="I63" s="528">
        <f t="shared" si="10"/>
        <v>3.5</v>
      </c>
      <c r="J63" s="530">
        <f t="shared" si="11"/>
        <v>3.5</v>
      </c>
      <c r="K63" s="528">
        <f t="shared" si="12"/>
        <v>0.30000000000000004</v>
      </c>
      <c r="N63" s="539"/>
    </row>
    <row r="64" spans="2:14" x14ac:dyDescent="0.2">
      <c r="B64" s="546" t="str">
        <f t="shared" si="8"/>
        <v>T59</v>
      </c>
      <c r="C64" s="528">
        <f t="shared" si="8"/>
        <v>0.15</v>
      </c>
      <c r="D64" s="528">
        <v>1.45</v>
      </c>
      <c r="E64" s="530">
        <v>1</v>
      </c>
      <c r="F64" s="530">
        <f t="shared" si="9"/>
        <v>2</v>
      </c>
      <c r="G64" s="530">
        <v>1.75</v>
      </c>
      <c r="H64" s="530">
        <v>1</v>
      </c>
      <c r="I64" s="528">
        <f t="shared" si="10"/>
        <v>3.5</v>
      </c>
      <c r="J64" s="530">
        <f t="shared" si="11"/>
        <v>3.5</v>
      </c>
      <c r="K64" s="528">
        <f t="shared" si="12"/>
        <v>0.30000000000000004</v>
      </c>
      <c r="N64" s="539"/>
    </row>
    <row r="65" spans="2:15" x14ac:dyDescent="0.2">
      <c r="B65" s="546" t="str">
        <f t="shared" si="8"/>
        <v>T60</v>
      </c>
      <c r="C65" s="528">
        <f t="shared" si="8"/>
        <v>0.15</v>
      </c>
      <c r="D65" s="528">
        <v>1.45</v>
      </c>
      <c r="E65" s="530">
        <v>1</v>
      </c>
      <c r="F65" s="530">
        <f t="shared" si="9"/>
        <v>2</v>
      </c>
      <c r="G65" s="530">
        <v>1.75</v>
      </c>
      <c r="H65" s="530">
        <v>1</v>
      </c>
      <c r="I65" s="528">
        <f t="shared" si="10"/>
        <v>3.5</v>
      </c>
      <c r="J65" s="530">
        <f t="shared" si="11"/>
        <v>3.5</v>
      </c>
      <c r="K65" s="528">
        <f t="shared" si="12"/>
        <v>0.30000000000000004</v>
      </c>
      <c r="N65" s="539"/>
    </row>
    <row r="66" spans="2:15" x14ac:dyDescent="0.2">
      <c r="B66" s="546" t="str">
        <f t="shared" si="8"/>
        <v>T61</v>
      </c>
      <c r="C66" s="528">
        <f t="shared" si="8"/>
        <v>0.15</v>
      </c>
      <c r="D66" s="528">
        <v>1.45</v>
      </c>
      <c r="E66" s="530">
        <v>1</v>
      </c>
      <c r="F66" s="530">
        <f t="shared" si="9"/>
        <v>2</v>
      </c>
      <c r="G66" s="530">
        <v>1.75</v>
      </c>
      <c r="H66" s="530">
        <v>1</v>
      </c>
      <c r="I66" s="528">
        <f t="shared" si="10"/>
        <v>3.5</v>
      </c>
      <c r="J66" s="530">
        <f t="shared" si="11"/>
        <v>3.5</v>
      </c>
      <c r="K66" s="528">
        <f t="shared" si="12"/>
        <v>0.30000000000000004</v>
      </c>
      <c r="N66" s="539"/>
    </row>
    <row r="67" spans="2:15" x14ac:dyDescent="0.2">
      <c r="B67" s="546" t="str">
        <f t="shared" ref="B67:C77" si="13">B20</f>
        <v>T62</v>
      </c>
      <c r="C67" s="528">
        <f t="shared" si="13"/>
        <v>0.2</v>
      </c>
      <c r="D67" s="528">
        <v>1.45</v>
      </c>
      <c r="E67" s="530">
        <v>1</v>
      </c>
      <c r="F67" s="530">
        <f t="shared" si="9"/>
        <v>2</v>
      </c>
      <c r="G67" s="530">
        <v>1.75</v>
      </c>
      <c r="H67" s="530">
        <v>1</v>
      </c>
      <c r="I67" s="528">
        <f t="shared" si="10"/>
        <v>3.5</v>
      </c>
      <c r="J67" s="530">
        <f t="shared" si="11"/>
        <v>3.5</v>
      </c>
      <c r="K67" s="528">
        <f t="shared" si="12"/>
        <v>0.30000000000000004</v>
      </c>
      <c r="N67" s="539"/>
    </row>
    <row r="68" spans="2:15" x14ac:dyDescent="0.2">
      <c r="B68" s="546" t="str">
        <f t="shared" si="13"/>
        <v>T63</v>
      </c>
      <c r="C68" s="528">
        <f t="shared" si="13"/>
        <v>0.2</v>
      </c>
      <c r="D68" s="528">
        <v>1.45</v>
      </c>
      <c r="E68" s="530">
        <v>1</v>
      </c>
      <c r="F68" s="530">
        <f t="shared" si="9"/>
        <v>2</v>
      </c>
      <c r="G68" s="530">
        <v>1.75</v>
      </c>
      <c r="H68" s="530">
        <v>1</v>
      </c>
      <c r="I68" s="528">
        <f t="shared" si="10"/>
        <v>3.5</v>
      </c>
      <c r="J68" s="530">
        <f t="shared" si="11"/>
        <v>3.5</v>
      </c>
      <c r="K68" s="528">
        <f t="shared" si="12"/>
        <v>0.30000000000000004</v>
      </c>
      <c r="N68" s="539"/>
    </row>
    <row r="69" spans="2:15" x14ac:dyDescent="0.2">
      <c r="B69" s="546" t="str">
        <f t="shared" si="13"/>
        <v>T64</v>
      </c>
      <c r="C69" s="528">
        <f t="shared" si="13"/>
        <v>0.2</v>
      </c>
      <c r="D69" s="528">
        <v>1.45</v>
      </c>
      <c r="E69" s="530">
        <v>1</v>
      </c>
      <c r="F69" s="530">
        <f t="shared" si="9"/>
        <v>2</v>
      </c>
      <c r="G69" s="530">
        <v>1.75</v>
      </c>
      <c r="H69" s="530">
        <v>1</v>
      </c>
      <c r="I69" s="528">
        <f t="shared" si="10"/>
        <v>3.5</v>
      </c>
      <c r="J69" s="530">
        <f t="shared" si="11"/>
        <v>3.5</v>
      </c>
      <c r="K69" s="528">
        <f t="shared" si="12"/>
        <v>0.30000000000000004</v>
      </c>
      <c r="N69" s="539"/>
    </row>
    <row r="70" spans="2:15" x14ac:dyDescent="0.2">
      <c r="B70" s="546" t="str">
        <f t="shared" si="13"/>
        <v>T65</v>
      </c>
      <c r="C70" s="528">
        <f t="shared" si="13"/>
        <v>0.2</v>
      </c>
      <c r="D70" s="528">
        <v>1.45</v>
      </c>
      <c r="E70" s="530">
        <v>1</v>
      </c>
      <c r="F70" s="530">
        <f t="shared" si="9"/>
        <v>2</v>
      </c>
      <c r="G70" s="530">
        <v>1.75</v>
      </c>
      <c r="H70" s="530">
        <v>1</v>
      </c>
      <c r="I70" s="528">
        <f t="shared" si="10"/>
        <v>3.5</v>
      </c>
      <c r="J70" s="530">
        <f t="shared" si="11"/>
        <v>3.5</v>
      </c>
      <c r="K70" s="528">
        <f t="shared" si="12"/>
        <v>0.30000000000000004</v>
      </c>
      <c r="N70" s="539"/>
    </row>
    <row r="71" spans="2:15" x14ac:dyDescent="0.2">
      <c r="B71" s="546" t="str">
        <f t="shared" si="13"/>
        <v>T66</v>
      </c>
      <c r="C71" s="528">
        <f t="shared" si="13"/>
        <v>0.2</v>
      </c>
      <c r="D71" s="528">
        <v>1.45</v>
      </c>
      <c r="E71" s="530">
        <v>1</v>
      </c>
      <c r="F71" s="530">
        <f t="shared" si="9"/>
        <v>2</v>
      </c>
      <c r="G71" s="530">
        <v>1.75</v>
      </c>
      <c r="H71" s="530">
        <v>1</v>
      </c>
      <c r="I71" s="528">
        <f t="shared" si="10"/>
        <v>3.5</v>
      </c>
      <c r="J71" s="530">
        <f t="shared" si="11"/>
        <v>3.5</v>
      </c>
      <c r="K71" s="528">
        <f t="shared" si="12"/>
        <v>0.30000000000000004</v>
      </c>
      <c r="N71" s="539"/>
    </row>
    <row r="72" spans="2:15" x14ac:dyDescent="0.2">
      <c r="B72" s="546" t="str">
        <f t="shared" si="13"/>
        <v>T68</v>
      </c>
      <c r="C72" s="528">
        <f t="shared" si="13"/>
        <v>0.15</v>
      </c>
      <c r="D72" s="528">
        <v>1.45</v>
      </c>
      <c r="E72" s="530">
        <v>1</v>
      </c>
      <c r="F72" s="530">
        <f t="shared" si="9"/>
        <v>2</v>
      </c>
      <c r="G72" s="530">
        <v>1.75</v>
      </c>
      <c r="H72" s="530">
        <v>1</v>
      </c>
      <c r="I72" s="528">
        <f t="shared" si="10"/>
        <v>3.5</v>
      </c>
      <c r="J72" s="530">
        <f t="shared" si="11"/>
        <v>3.5</v>
      </c>
      <c r="K72" s="528">
        <f t="shared" si="12"/>
        <v>0.30000000000000004</v>
      </c>
      <c r="N72" s="539"/>
    </row>
    <row r="73" spans="2:15" x14ac:dyDescent="0.2">
      <c r="B73" s="546" t="str">
        <f t="shared" si="13"/>
        <v>T71</v>
      </c>
      <c r="C73" s="528">
        <f t="shared" si="13"/>
        <v>0.15</v>
      </c>
      <c r="D73" s="528">
        <v>1.45</v>
      </c>
      <c r="E73" s="530">
        <v>1</v>
      </c>
      <c r="F73" s="530">
        <f t="shared" si="9"/>
        <v>2</v>
      </c>
      <c r="G73" s="530">
        <v>1.75</v>
      </c>
      <c r="H73" s="530">
        <v>1</v>
      </c>
      <c r="I73" s="528">
        <f t="shared" si="10"/>
        <v>3.5</v>
      </c>
      <c r="J73" s="530">
        <f t="shared" si="11"/>
        <v>3.5</v>
      </c>
      <c r="K73" s="528">
        <f t="shared" si="12"/>
        <v>0.30000000000000004</v>
      </c>
      <c r="N73" s="539"/>
    </row>
    <row r="74" spans="2:15" x14ac:dyDescent="0.2">
      <c r="B74" s="546" t="str">
        <f t="shared" si="13"/>
        <v>T72</v>
      </c>
      <c r="C74" s="528">
        <f t="shared" si="13"/>
        <v>0.15</v>
      </c>
      <c r="D74" s="528">
        <v>1.45</v>
      </c>
      <c r="E74" s="530">
        <v>1</v>
      </c>
      <c r="F74" s="530">
        <f t="shared" si="9"/>
        <v>2</v>
      </c>
      <c r="G74" s="530">
        <v>1.75</v>
      </c>
      <c r="H74" s="530">
        <v>1</v>
      </c>
      <c r="I74" s="528">
        <f t="shared" si="10"/>
        <v>3.5</v>
      </c>
      <c r="J74" s="530">
        <f t="shared" si="11"/>
        <v>3.5</v>
      </c>
      <c r="K74" s="528">
        <f t="shared" si="12"/>
        <v>0.30000000000000004</v>
      </c>
      <c r="N74" s="539"/>
    </row>
    <row r="75" spans="2:15" x14ac:dyDescent="0.2">
      <c r="B75" s="546" t="str">
        <f t="shared" si="13"/>
        <v>T73</v>
      </c>
      <c r="C75" s="528">
        <f t="shared" si="13"/>
        <v>0.15</v>
      </c>
      <c r="D75" s="528">
        <v>1.45</v>
      </c>
      <c r="E75" s="530">
        <v>1</v>
      </c>
      <c r="F75" s="530">
        <f t="shared" si="9"/>
        <v>2</v>
      </c>
      <c r="G75" s="530">
        <v>1.75</v>
      </c>
      <c r="H75" s="530">
        <v>1</v>
      </c>
      <c r="I75" s="528">
        <f t="shared" si="10"/>
        <v>3.5</v>
      </c>
      <c r="J75" s="530">
        <f t="shared" si="11"/>
        <v>3.5</v>
      </c>
      <c r="K75" s="528">
        <f t="shared" si="12"/>
        <v>0.30000000000000004</v>
      </c>
      <c r="N75" s="539"/>
    </row>
    <row r="76" spans="2:15" x14ac:dyDescent="0.2">
      <c r="B76" s="546" t="str">
        <f t="shared" si="13"/>
        <v>T74</v>
      </c>
      <c r="C76" s="528">
        <f t="shared" si="13"/>
        <v>0.15</v>
      </c>
      <c r="D76" s="528">
        <v>1.45</v>
      </c>
      <c r="E76" s="530">
        <v>1</v>
      </c>
      <c r="F76" s="530">
        <f t="shared" si="9"/>
        <v>2</v>
      </c>
      <c r="G76" s="530">
        <v>1.75</v>
      </c>
      <c r="H76" s="530">
        <v>1</v>
      </c>
      <c r="I76" s="528">
        <f t="shared" si="10"/>
        <v>3.5</v>
      </c>
      <c r="J76" s="530">
        <f t="shared" si="11"/>
        <v>3.5</v>
      </c>
      <c r="K76" s="528">
        <f t="shared" si="12"/>
        <v>0.30000000000000004</v>
      </c>
      <c r="N76" s="539"/>
    </row>
    <row r="77" spans="2:15" x14ac:dyDescent="0.2">
      <c r="B77" s="546" t="str">
        <f t="shared" si="13"/>
        <v>T75</v>
      </c>
      <c r="C77" s="528">
        <f t="shared" si="13"/>
        <v>0.15</v>
      </c>
      <c r="D77" s="528">
        <v>1.45</v>
      </c>
      <c r="E77" s="530">
        <v>1</v>
      </c>
      <c r="F77" s="530">
        <f t="shared" si="9"/>
        <v>2</v>
      </c>
      <c r="G77" s="530">
        <v>1.75</v>
      </c>
      <c r="H77" s="530">
        <v>1</v>
      </c>
      <c r="I77" s="528">
        <f t="shared" si="10"/>
        <v>3.5</v>
      </c>
      <c r="J77" s="530">
        <f t="shared" si="11"/>
        <v>3.5</v>
      </c>
      <c r="K77" s="528">
        <f t="shared" si="12"/>
        <v>0.30000000000000004</v>
      </c>
      <c r="N77" s="539"/>
    </row>
    <row r="78" spans="2:15" s="476" customFormat="1" ht="20.100000000000001" customHeight="1" x14ac:dyDescent="0.2">
      <c r="B78" s="729" t="s">
        <v>749</v>
      </c>
      <c r="C78" s="730"/>
      <c r="D78" s="730"/>
      <c r="E78" s="730"/>
      <c r="F78" s="730"/>
      <c r="G78" s="731"/>
      <c r="H78" s="537">
        <f>SUM(H51:H77)</f>
        <v>27</v>
      </c>
      <c r="I78" s="537">
        <f>SUM(I51:I77)</f>
        <v>94.5</v>
      </c>
      <c r="J78" s="537">
        <f>SUM(J51:J77)</f>
        <v>94.5</v>
      </c>
      <c r="K78" s="537">
        <f>SUM(K51:K77)</f>
        <v>8.0999999999999979</v>
      </c>
      <c r="O78" s="294"/>
    </row>
    <row r="79" spans="2:15" s="476" customFormat="1" ht="18.75" customHeight="1" x14ac:dyDescent="0.2">
      <c r="B79" s="547"/>
      <c r="C79" s="548"/>
      <c r="D79" s="548"/>
      <c r="E79" s="548"/>
      <c r="F79" s="549" t="s">
        <v>754</v>
      </c>
      <c r="G79" s="550" t="s">
        <v>752</v>
      </c>
      <c r="H79" s="550" t="s">
        <v>753</v>
      </c>
      <c r="I79" s="551"/>
      <c r="J79" s="551"/>
      <c r="K79" s="551"/>
    </row>
    <row r="80" spans="2:15" s="476" customFormat="1" ht="20.100000000000001" customHeight="1" x14ac:dyDescent="0.2">
      <c r="B80" s="547"/>
      <c r="C80" s="548"/>
      <c r="D80" s="548"/>
      <c r="E80" s="548"/>
      <c r="F80" s="536" t="s">
        <v>756</v>
      </c>
      <c r="G80" s="537">
        <f>SUM(I51:I77)</f>
        <v>94.5</v>
      </c>
      <c r="H80" s="537"/>
      <c r="I80" s="551"/>
      <c r="J80" s="551"/>
      <c r="K80" s="551"/>
    </row>
    <row r="81" spans="12:22" ht="20.100000000000001" customHeight="1" x14ac:dyDescent="0.25">
      <c r="O81" s="520"/>
    </row>
    <row r="82" spans="12:22" ht="24.95" customHeight="1" x14ac:dyDescent="0.2"/>
    <row r="83" spans="12:22" ht="20.100000000000001" customHeight="1" x14ac:dyDescent="0.2"/>
    <row r="84" spans="12:22" ht="24.95" customHeight="1" x14ac:dyDescent="0.2"/>
    <row r="85" spans="12:22" ht="24.95" customHeight="1" x14ac:dyDescent="0.2"/>
    <row r="86" spans="12:22" ht="20.100000000000001" customHeight="1" x14ac:dyDescent="0.25">
      <c r="L86" s="519"/>
      <c r="M86" s="520"/>
      <c r="N86" s="520"/>
      <c r="P86" s="520"/>
      <c r="Q86" s="520"/>
      <c r="R86" s="520"/>
      <c r="S86" s="520"/>
      <c r="T86" s="520"/>
      <c r="U86" s="520"/>
      <c r="V86" s="520"/>
    </row>
    <row r="87" spans="12:22" ht="20.100000000000001" customHeight="1" x14ac:dyDescent="0.25">
      <c r="O87" s="520"/>
    </row>
    <row r="88" spans="12:22" ht="24.95" customHeight="1" x14ac:dyDescent="0.2"/>
    <row r="89" spans="12:22" ht="20.100000000000001" customHeight="1" x14ac:dyDescent="0.2"/>
  </sheetData>
  <mergeCells count="5">
    <mergeCell ref="B2:K2"/>
    <mergeCell ref="B31:G31"/>
    <mergeCell ref="B32:K32"/>
    <mergeCell ref="B49:K49"/>
    <mergeCell ref="B78:G78"/>
  </mergeCells>
  <printOptions horizontalCentered="1"/>
  <pageMargins left="0.59055118110236227" right="0.59055118110236227" top="1.5748031496062993" bottom="0.78740157480314965" header="0" footer="0"/>
  <pageSetup paperSize="9" scale="77" firstPageNumber="25" fitToHeight="0" orientation="landscape" r:id="rId1"/>
  <headerFooter scaleWithDoc="0">
    <oddHeader>&amp;L&amp;G</oddHeader>
    <oddFooter xml:space="preserve">&amp;C&amp;9
</oddFooter>
  </headerFooter>
  <rowBreaks count="3" manualBreakCount="3">
    <brk id="34" min="1" max="10" man="1"/>
    <brk id="48" min="1" max="10" man="1"/>
    <brk id="88" min="1" max="10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4FD58-B1AA-494A-8AB8-A6639A112F4B}">
  <sheetPr codeName="Plan35">
    <tabColor theme="5"/>
  </sheetPr>
  <dimension ref="A2:AF59"/>
  <sheetViews>
    <sheetView showGridLines="0" view="pageBreakPreview" topLeftCell="A54" zoomScale="80" zoomScaleNormal="115" zoomScaleSheetLayoutView="80" workbookViewId="0">
      <selection activeCell="L13" sqref="L13"/>
    </sheetView>
  </sheetViews>
  <sheetFormatPr defaultColWidth="9.140625" defaultRowHeight="14.25" x14ac:dyDescent="0.2"/>
  <cols>
    <col min="1" max="1" width="9.140625" style="294"/>
    <col min="2" max="2" width="8.5703125" style="294" customWidth="1"/>
    <col min="3" max="3" width="8.28515625" style="294" bestFit="1" customWidth="1"/>
    <col min="4" max="4" width="10.42578125" style="294" bestFit="1" customWidth="1"/>
    <col min="5" max="5" width="9.42578125" style="294" customWidth="1"/>
    <col min="6" max="6" width="10.140625" style="294" bestFit="1" customWidth="1"/>
    <col min="7" max="7" width="10.7109375" style="294" customWidth="1"/>
    <col min="8" max="8" width="8.140625" style="294" customWidth="1"/>
    <col min="9" max="9" width="9.28515625" style="294" bestFit="1" customWidth="1"/>
    <col min="10" max="10" width="12.7109375" style="294" customWidth="1"/>
    <col min="11" max="11" width="9.140625" style="294" bestFit="1" customWidth="1"/>
    <col min="12" max="12" width="12.28515625" style="294" customWidth="1"/>
    <col min="13" max="13" width="10.42578125" style="294" customWidth="1"/>
    <col min="14" max="14" width="11.28515625" style="294" customWidth="1"/>
    <col min="15" max="15" width="10.7109375" style="294" customWidth="1"/>
    <col min="16" max="16" width="10.5703125" style="294" customWidth="1"/>
    <col min="17" max="17" width="11.28515625" style="294" customWidth="1"/>
    <col min="18" max="18" width="10" style="294" customWidth="1"/>
    <col min="19" max="19" width="10.140625" style="294" customWidth="1"/>
    <col min="20" max="20" width="8.28515625" style="294" customWidth="1"/>
    <col min="21" max="25" width="9.140625" style="294"/>
    <col min="26" max="26" width="13.7109375" style="294" customWidth="1"/>
    <col min="27" max="27" width="13.28515625" style="294" customWidth="1"/>
    <col min="28" max="16384" width="9.140625" style="294"/>
  </cols>
  <sheetData>
    <row r="2" spans="1:32" ht="15" x14ac:dyDescent="0.25">
      <c r="B2" s="732" t="s">
        <v>767</v>
      </c>
      <c r="C2" s="732"/>
      <c r="D2" s="732"/>
      <c r="E2" s="732"/>
      <c r="F2" s="732"/>
      <c r="G2" s="732"/>
      <c r="H2" s="732"/>
      <c r="I2" s="732"/>
      <c r="J2" s="732"/>
      <c r="K2" s="732"/>
      <c r="L2" s="732"/>
      <c r="M2" s="732"/>
      <c r="N2" s="732"/>
      <c r="O2" s="732"/>
      <c r="P2" s="732"/>
      <c r="Q2" s="732"/>
      <c r="R2" s="732"/>
      <c r="S2" s="732"/>
      <c r="T2" s="732"/>
      <c r="U2" s="732"/>
      <c r="V2" s="520"/>
      <c r="W2" s="520"/>
      <c r="X2" s="520"/>
      <c r="Y2" s="520"/>
      <c r="Z2" s="520"/>
      <c r="AA2" s="520"/>
      <c r="AB2" s="520"/>
      <c r="AC2" s="520"/>
      <c r="AD2" s="520"/>
      <c r="AE2" s="520"/>
      <c r="AF2" s="520"/>
    </row>
    <row r="3" spans="1:32" ht="63" customHeight="1" x14ac:dyDescent="0.2">
      <c r="B3" s="552" t="s">
        <v>768</v>
      </c>
      <c r="C3" s="552" t="s">
        <v>327</v>
      </c>
      <c r="D3" s="552" t="s">
        <v>769</v>
      </c>
      <c r="E3" s="552" t="s">
        <v>770</v>
      </c>
      <c r="F3" s="552" t="s">
        <v>771</v>
      </c>
      <c r="G3" s="552" t="s">
        <v>772</v>
      </c>
      <c r="H3" s="552" t="s">
        <v>773</v>
      </c>
      <c r="I3" s="552" t="s">
        <v>774</v>
      </c>
      <c r="J3" s="552" t="s">
        <v>775</v>
      </c>
      <c r="K3" s="552" t="s">
        <v>776</v>
      </c>
      <c r="L3" s="552" t="s">
        <v>777</v>
      </c>
      <c r="M3" s="552" t="s">
        <v>778</v>
      </c>
      <c r="N3" s="552" t="s">
        <v>779</v>
      </c>
      <c r="O3" s="552" t="s">
        <v>780</v>
      </c>
      <c r="P3" s="552" t="s">
        <v>781</v>
      </c>
      <c r="Q3" s="552" t="s">
        <v>782</v>
      </c>
      <c r="R3" s="552" t="s">
        <v>783</v>
      </c>
      <c r="S3" s="552" t="s">
        <v>784</v>
      </c>
      <c r="T3" s="552" t="s">
        <v>785</v>
      </c>
      <c r="U3" s="552" t="s">
        <v>786</v>
      </c>
    </row>
    <row r="4" spans="1:32" x14ac:dyDescent="0.2">
      <c r="A4" s="294">
        <v>1</v>
      </c>
      <c r="B4" s="553" t="s">
        <v>787</v>
      </c>
      <c r="C4" s="517" t="s">
        <v>341</v>
      </c>
      <c r="D4" s="517" t="s">
        <v>788</v>
      </c>
      <c r="E4" s="517" t="s">
        <v>789</v>
      </c>
      <c r="F4" s="517" t="s">
        <v>790</v>
      </c>
      <c r="G4" s="517" t="s">
        <v>791</v>
      </c>
      <c r="H4" s="517" t="s">
        <v>792</v>
      </c>
      <c r="I4" s="517" t="s">
        <v>792</v>
      </c>
      <c r="J4" s="517" t="s">
        <v>791</v>
      </c>
      <c r="K4" s="517" t="s">
        <v>793</v>
      </c>
      <c r="L4" s="517" t="s">
        <v>794</v>
      </c>
      <c r="M4" s="517" t="s">
        <v>795</v>
      </c>
      <c r="N4" s="517" t="s">
        <v>796</v>
      </c>
      <c r="O4" s="517" t="s">
        <v>797</v>
      </c>
      <c r="P4" s="517" t="s">
        <v>722</v>
      </c>
      <c r="Q4" s="517" t="s">
        <v>798</v>
      </c>
      <c r="R4" s="517" t="s">
        <v>799</v>
      </c>
      <c r="S4" s="517" t="s">
        <v>800</v>
      </c>
      <c r="T4" s="517" t="s">
        <v>801</v>
      </c>
      <c r="U4" s="517" t="s">
        <v>802</v>
      </c>
    </row>
    <row r="5" spans="1:32" ht="15" x14ac:dyDescent="0.2">
      <c r="A5" s="294">
        <v>2</v>
      </c>
      <c r="B5" s="554"/>
      <c r="C5" s="554"/>
      <c r="D5" s="517" t="s">
        <v>803</v>
      </c>
      <c r="E5" s="554"/>
      <c r="F5" s="517" t="s">
        <v>804</v>
      </c>
      <c r="G5" s="517" t="s">
        <v>805</v>
      </c>
      <c r="H5" s="517" t="s">
        <v>792</v>
      </c>
      <c r="I5" s="517" t="s">
        <v>792</v>
      </c>
      <c r="J5" s="517" t="s">
        <v>805</v>
      </c>
      <c r="K5" s="554"/>
      <c r="L5" s="554"/>
      <c r="M5" s="517" t="s">
        <v>806</v>
      </c>
      <c r="N5" s="517" t="s">
        <v>807</v>
      </c>
      <c r="O5" s="517" t="s">
        <v>808</v>
      </c>
      <c r="P5" s="517" t="s">
        <v>723</v>
      </c>
      <c r="Q5" s="517" t="s">
        <v>809</v>
      </c>
      <c r="R5" s="517" t="s">
        <v>810</v>
      </c>
      <c r="S5" s="517" t="s">
        <v>811</v>
      </c>
      <c r="T5" s="517" t="s">
        <v>801</v>
      </c>
      <c r="U5" s="554"/>
    </row>
    <row r="6" spans="1:32" ht="15" x14ac:dyDescent="0.2">
      <c r="A6" s="294">
        <v>3</v>
      </c>
      <c r="B6" s="554"/>
      <c r="C6" s="517" t="s">
        <v>356</v>
      </c>
      <c r="D6" s="517" t="s">
        <v>803</v>
      </c>
      <c r="E6" s="517" t="s">
        <v>812</v>
      </c>
      <c r="F6" s="517" t="s">
        <v>790</v>
      </c>
      <c r="G6" s="517" t="s">
        <v>813</v>
      </c>
      <c r="H6" s="517" t="s">
        <v>792</v>
      </c>
      <c r="I6" s="517" t="s">
        <v>791</v>
      </c>
      <c r="J6" s="517" t="s">
        <v>814</v>
      </c>
      <c r="K6" s="517" t="s">
        <v>793</v>
      </c>
      <c r="L6" s="517" t="s">
        <v>815</v>
      </c>
      <c r="M6" s="517" t="s">
        <v>806</v>
      </c>
      <c r="N6" s="517" t="s">
        <v>807</v>
      </c>
      <c r="O6" s="517" t="s">
        <v>808</v>
      </c>
      <c r="P6" s="517" t="s">
        <v>723</v>
      </c>
      <c r="Q6" s="517" t="s">
        <v>816</v>
      </c>
      <c r="R6" s="517" t="s">
        <v>817</v>
      </c>
      <c r="S6" s="517" t="s">
        <v>818</v>
      </c>
      <c r="T6" s="517" t="s">
        <v>801</v>
      </c>
      <c r="U6" s="517" t="s">
        <v>802</v>
      </c>
    </row>
    <row r="7" spans="1:32" ht="15" x14ac:dyDescent="0.2">
      <c r="A7" s="294">
        <v>4</v>
      </c>
      <c r="B7" s="554"/>
      <c r="C7" s="554"/>
      <c r="D7" s="517" t="s">
        <v>819</v>
      </c>
      <c r="E7" s="554"/>
      <c r="F7" s="517" t="s">
        <v>804</v>
      </c>
      <c r="G7" s="517" t="s">
        <v>820</v>
      </c>
      <c r="H7" s="517" t="s">
        <v>792</v>
      </c>
      <c r="I7" s="517" t="s">
        <v>805</v>
      </c>
      <c r="J7" s="517" t="s">
        <v>821</v>
      </c>
      <c r="K7" s="554"/>
      <c r="L7" s="554"/>
      <c r="M7" s="517" t="s">
        <v>822</v>
      </c>
      <c r="N7" s="517" t="s">
        <v>823</v>
      </c>
      <c r="O7" s="517" t="s">
        <v>824</v>
      </c>
      <c r="P7" s="517" t="s">
        <v>724</v>
      </c>
      <c r="Q7" s="517" t="s">
        <v>810</v>
      </c>
      <c r="R7" s="517" t="s">
        <v>825</v>
      </c>
      <c r="S7" s="517" t="s">
        <v>826</v>
      </c>
      <c r="T7" s="517" t="s">
        <v>801</v>
      </c>
      <c r="U7" s="554"/>
    </row>
    <row r="8" spans="1:32" ht="15" x14ac:dyDescent="0.2">
      <c r="A8" s="294">
        <v>5</v>
      </c>
      <c r="B8" s="554"/>
      <c r="C8" s="517" t="s">
        <v>365</v>
      </c>
      <c r="D8" s="517" t="s">
        <v>819</v>
      </c>
      <c r="E8" s="517" t="s">
        <v>827</v>
      </c>
      <c r="F8" s="517" t="s">
        <v>790</v>
      </c>
      <c r="G8" s="517" t="s">
        <v>828</v>
      </c>
      <c r="H8" s="517" t="s">
        <v>792</v>
      </c>
      <c r="I8" s="517" t="s">
        <v>814</v>
      </c>
      <c r="J8" s="517" t="s">
        <v>829</v>
      </c>
      <c r="K8" s="517" t="s">
        <v>793</v>
      </c>
      <c r="L8" s="517" t="s">
        <v>830</v>
      </c>
      <c r="M8" s="517" t="s">
        <v>822</v>
      </c>
      <c r="N8" s="517" t="s">
        <v>823</v>
      </c>
      <c r="O8" s="517" t="s">
        <v>824</v>
      </c>
      <c r="P8" s="517" t="s">
        <v>724</v>
      </c>
      <c r="Q8" s="517" t="s">
        <v>831</v>
      </c>
      <c r="R8" s="517" t="s">
        <v>708</v>
      </c>
      <c r="S8" s="517" t="s">
        <v>832</v>
      </c>
      <c r="T8" s="517" t="s">
        <v>801</v>
      </c>
      <c r="U8" s="517" t="s">
        <v>802</v>
      </c>
    </row>
    <row r="9" spans="1:32" ht="15" x14ac:dyDescent="0.2">
      <c r="A9" s="294">
        <v>6</v>
      </c>
      <c r="B9" s="554"/>
      <c r="C9" s="554"/>
      <c r="D9" s="517" t="s">
        <v>833</v>
      </c>
      <c r="E9" s="554"/>
      <c r="F9" s="517" t="s">
        <v>804</v>
      </c>
      <c r="G9" s="517" t="s">
        <v>834</v>
      </c>
      <c r="H9" s="517" t="s">
        <v>792</v>
      </c>
      <c r="I9" s="517" t="s">
        <v>821</v>
      </c>
      <c r="J9" s="517" t="s">
        <v>733</v>
      </c>
      <c r="K9" s="554"/>
      <c r="L9" s="554"/>
      <c r="M9" s="517" t="s">
        <v>835</v>
      </c>
      <c r="N9" s="517" t="s">
        <v>836</v>
      </c>
      <c r="O9" s="517" t="s">
        <v>837</v>
      </c>
      <c r="P9" s="517" t="s">
        <v>838</v>
      </c>
      <c r="Q9" s="517" t="s">
        <v>839</v>
      </c>
      <c r="R9" s="517" t="s">
        <v>840</v>
      </c>
      <c r="S9" s="517" t="s">
        <v>841</v>
      </c>
      <c r="T9" s="517" t="s">
        <v>801</v>
      </c>
      <c r="U9" s="554"/>
    </row>
    <row r="10" spans="1:32" ht="15" x14ac:dyDescent="0.2">
      <c r="A10" s="294">
        <v>7</v>
      </c>
      <c r="B10" s="554"/>
      <c r="C10" s="517" t="s">
        <v>375</v>
      </c>
      <c r="D10" s="517" t="s">
        <v>833</v>
      </c>
      <c r="E10" s="517" t="s">
        <v>842</v>
      </c>
      <c r="F10" s="517" t="s">
        <v>790</v>
      </c>
      <c r="G10" s="517" t="s">
        <v>828</v>
      </c>
      <c r="H10" s="517" t="s">
        <v>792</v>
      </c>
      <c r="I10" s="517" t="s">
        <v>829</v>
      </c>
      <c r="J10" s="517" t="s">
        <v>843</v>
      </c>
      <c r="K10" s="517" t="s">
        <v>844</v>
      </c>
      <c r="L10" s="517" t="s">
        <v>845</v>
      </c>
      <c r="M10" s="517" t="s">
        <v>835</v>
      </c>
      <c r="N10" s="517" t="s">
        <v>846</v>
      </c>
      <c r="O10" s="517" t="s">
        <v>837</v>
      </c>
      <c r="P10" s="517" t="s">
        <v>725</v>
      </c>
      <c r="Q10" s="517" t="s">
        <v>799</v>
      </c>
      <c r="R10" s="517" t="s">
        <v>825</v>
      </c>
      <c r="S10" s="517" t="s">
        <v>847</v>
      </c>
      <c r="T10" s="517" t="s">
        <v>801</v>
      </c>
      <c r="U10" s="517" t="s">
        <v>848</v>
      </c>
    </row>
    <row r="11" spans="1:32" ht="15" x14ac:dyDescent="0.2">
      <c r="A11" s="294">
        <v>8</v>
      </c>
      <c r="B11" s="554"/>
      <c r="C11" s="554"/>
      <c r="D11" s="517" t="s">
        <v>849</v>
      </c>
      <c r="E11" s="554"/>
      <c r="F11" s="517" t="s">
        <v>804</v>
      </c>
      <c r="G11" s="517" t="s">
        <v>834</v>
      </c>
      <c r="H11" s="517" t="s">
        <v>792</v>
      </c>
      <c r="I11" s="517" t="s">
        <v>733</v>
      </c>
      <c r="J11" s="517" t="s">
        <v>850</v>
      </c>
      <c r="K11" s="554"/>
      <c r="L11" s="554"/>
      <c r="M11" s="517" t="s">
        <v>795</v>
      </c>
      <c r="N11" s="517" t="s">
        <v>851</v>
      </c>
      <c r="O11" s="517" t="s">
        <v>852</v>
      </c>
      <c r="P11" s="517" t="s">
        <v>726</v>
      </c>
      <c r="Q11" s="517" t="s">
        <v>825</v>
      </c>
      <c r="R11" s="517" t="s">
        <v>641</v>
      </c>
      <c r="S11" s="517" t="s">
        <v>853</v>
      </c>
      <c r="T11" s="517" t="s">
        <v>801</v>
      </c>
      <c r="U11" s="554"/>
    </row>
    <row r="12" spans="1:32" ht="15" x14ac:dyDescent="0.2">
      <c r="A12" s="294">
        <v>9</v>
      </c>
      <c r="B12" s="554"/>
      <c r="C12" s="517" t="s">
        <v>386</v>
      </c>
      <c r="D12" s="517" t="s">
        <v>849</v>
      </c>
      <c r="E12" s="517" t="s">
        <v>854</v>
      </c>
      <c r="F12" s="517" t="s">
        <v>790</v>
      </c>
      <c r="G12" s="517" t="s">
        <v>855</v>
      </c>
      <c r="H12" s="517" t="s">
        <v>792</v>
      </c>
      <c r="I12" s="517" t="s">
        <v>843</v>
      </c>
      <c r="J12" s="517" t="s">
        <v>856</v>
      </c>
      <c r="K12" s="517" t="s">
        <v>844</v>
      </c>
      <c r="L12" s="517" t="s">
        <v>857</v>
      </c>
      <c r="M12" s="517" t="s">
        <v>795</v>
      </c>
      <c r="N12" s="517" t="s">
        <v>851</v>
      </c>
      <c r="O12" s="517" t="s">
        <v>852</v>
      </c>
      <c r="P12" s="517" t="s">
        <v>726</v>
      </c>
      <c r="Q12" s="517" t="s">
        <v>840</v>
      </c>
      <c r="R12" s="517" t="s">
        <v>858</v>
      </c>
      <c r="S12" s="517" t="s">
        <v>859</v>
      </c>
      <c r="T12" s="517" t="s">
        <v>860</v>
      </c>
      <c r="U12" s="517" t="s">
        <v>848</v>
      </c>
    </row>
    <row r="13" spans="1:32" ht="15" x14ac:dyDescent="0.2">
      <c r="A13" s="294">
        <v>10</v>
      </c>
      <c r="B13" s="554"/>
      <c r="C13" s="554"/>
      <c r="D13" s="517" t="s">
        <v>861</v>
      </c>
      <c r="E13" s="554"/>
      <c r="F13" s="517" t="s">
        <v>804</v>
      </c>
      <c r="G13" s="517" t="s">
        <v>862</v>
      </c>
      <c r="H13" s="517" t="s">
        <v>792</v>
      </c>
      <c r="I13" s="517" t="s">
        <v>850</v>
      </c>
      <c r="J13" s="517" t="s">
        <v>863</v>
      </c>
      <c r="K13" s="554"/>
      <c r="L13" s="554"/>
      <c r="M13" s="517" t="s">
        <v>796</v>
      </c>
      <c r="N13" s="517" t="s">
        <v>864</v>
      </c>
      <c r="O13" s="517" t="s">
        <v>797</v>
      </c>
      <c r="P13" s="517" t="s">
        <v>727</v>
      </c>
      <c r="Q13" s="517" t="s">
        <v>620</v>
      </c>
      <c r="R13" s="517" t="s">
        <v>620</v>
      </c>
      <c r="S13" s="517" t="s">
        <v>865</v>
      </c>
      <c r="T13" s="517" t="s">
        <v>866</v>
      </c>
      <c r="U13" s="554"/>
    </row>
    <row r="14" spans="1:32" ht="15" x14ac:dyDescent="0.2">
      <c r="A14" s="294">
        <v>11</v>
      </c>
      <c r="B14" s="554"/>
      <c r="C14" s="517" t="s">
        <v>396</v>
      </c>
      <c r="D14" s="517" t="s">
        <v>861</v>
      </c>
      <c r="E14" s="517" t="s">
        <v>867</v>
      </c>
      <c r="F14" s="517" t="s">
        <v>790</v>
      </c>
      <c r="G14" s="517" t="s">
        <v>868</v>
      </c>
      <c r="H14" s="517" t="s">
        <v>792</v>
      </c>
      <c r="I14" s="517" t="s">
        <v>856</v>
      </c>
      <c r="J14" s="517" t="s">
        <v>869</v>
      </c>
      <c r="K14" s="517" t="s">
        <v>844</v>
      </c>
      <c r="L14" s="517" t="s">
        <v>870</v>
      </c>
      <c r="M14" s="517" t="s">
        <v>796</v>
      </c>
      <c r="N14" s="517" t="s">
        <v>864</v>
      </c>
      <c r="O14" s="517" t="s">
        <v>797</v>
      </c>
      <c r="P14" s="517" t="s">
        <v>727</v>
      </c>
      <c r="Q14" s="517" t="s">
        <v>871</v>
      </c>
      <c r="R14" s="517" t="s">
        <v>872</v>
      </c>
      <c r="S14" s="517" t="s">
        <v>873</v>
      </c>
      <c r="T14" s="517" t="s">
        <v>874</v>
      </c>
      <c r="U14" s="517" t="s">
        <v>848</v>
      </c>
    </row>
    <row r="15" spans="1:32" ht="15" x14ac:dyDescent="0.2">
      <c r="A15" s="294">
        <v>12</v>
      </c>
      <c r="B15" s="554"/>
      <c r="C15" s="554"/>
      <c r="D15" s="517" t="s">
        <v>875</v>
      </c>
      <c r="E15" s="554"/>
      <c r="F15" s="517" t="s">
        <v>804</v>
      </c>
      <c r="G15" s="517" t="s">
        <v>876</v>
      </c>
      <c r="H15" s="517" t="s">
        <v>792</v>
      </c>
      <c r="I15" s="517" t="s">
        <v>863</v>
      </c>
      <c r="J15" s="517" t="s">
        <v>877</v>
      </c>
      <c r="K15" s="554"/>
      <c r="L15" s="554"/>
      <c r="M15" s="517" t="s">
        <v>878</v>
      </c>
      <c r="N15" s="517" t="s">
        <v>879</v>
      </c>
      <c r="O15" s="517" t="s">
        <v>797</v>
      </c>
      <c r="P15" s="517" t="s">
        <v>727</v>
      </c>
      <c r="Q15" s="517" t="s">
        <v>880</v>
      </c>
      <c r="R15" s="517" t="s">
        <v>629</v>
      </c>
      <c r="S15" s="517" t="s">
        <v>881</v>
      </c>
      <c r="T15" s="517" t="s">
        <v>882</v>
      </c>
      <c r="U15" s="554"/>
    </row>
    <row r="16" spans="1:32" ht="15" x14ac:dyDescent="0.2">
      <c r="A16" s="294">
        <v>13</v>
      </c>
      <c r="B16" s="554"/>
      <c r="C16" s="517" t="s">
        <v>406</v>
      </c>
      <c r="D16" s="517" t="s">
        <v>875</v>
      </c>
      <c r="E16" s="517" t="s">
        <v>883</v>
      </c>
      <c r="F16" s="517" t="s">
        <v>790</v>
      </c>
      <c r="G16" s="517" t="s">
        <v>884</v>
      </c>
      <c r="H16" s="517" t="s">
        <v>792</v>
      </c>
      <c r="I16" s="517" t="s">
        <v>869</v>
      </c>
      <c r="J16" s="517" t="s">
        <v>885</v>
      </c>
      <c r="K16" s="517" t="s">
        <v>844</v>
      </c>
      <c r="L16" s="517" t="s">
        <v>886</v>
      </c>
      <c r="M16" s="517" t="s">
        <v>878</v>
      </c>
      <c r="N16" s="517" t="s">
        <v>879</v>
      </c>
      <c r="O16" s="517" t="s">
        <v>797</v>
      </c>
      <c r="P16" s="517" t="s">
        <v>727</v>
      </c>
      <c r="Q16" s="517" t="s">
        <v>887</v>
      </c>
      <c r="R16" s="517" t="s">
        <v>888</v>
      </c>
      <c r="S16" s="517" t="s">
        <v>889</v>
      </c>
      <c r="T16" s="517" t="s">
        <v>890</v>
      </c>
      <c r="U16" s="517" t="s">
        <v>848</v>
      </c>
    </row>
    <row r="17" spans="1:21" ht="15" x14ac:dyDescent="0.2">
      <c r="A17" s="294">
        <v>14</v>
      </c>
      <c r="B17" s="554"/>
      <c r="C17" s="554"/>
      <c r="D17" s="517" t="s">
        <v>891</v>
      </c>
      <c r="E17" s="554"/>
      <c r="F17" s="517" t="s">
        <v>804</v>
      </c>
      <c r="G17" s="517" t="s">
        <v>834</v>
      </c>
      <c r="H17" s="517" t="s">
        <v>792</v>
      </c>
      <c r="I17" s="517" t="s">
        <v>877</v>
      </c>
      <c r="J17" s="517" t="s">
        <v>892</v>
      </c>
      <c r="K17" s="554"/>
      <c r="L17" s="554"/>
      <c r="M17" s="517" t="s">
        <v>893</v>
      </c>
      <c r="N17" s="517" t="s">
        <v>894</v>
      </c>
      <c r="O17" s="517" t="s">
        <v>797</v>
      </c>
      <c r="P17" s="517" t="s">
        <v>727</v>
      </c>
      <c r="Q17" s="517" t="s">
        <v>895</v>
      </c>
      <c r="R17" s="517" t="s">
        <v>896</v>
      </c>
      <c r="S17" s="517" t="s">
        <v>897</v>
      </c>
      <c r="T17" s="517" t="s">
        <v>898</v>
      </c>
      <c r="U17" s="554"/>
    </row>
    <row r="18" spans="1:21" ht="15" x14ac:dyDescent="0.2">
      <c r="A18" s="294">
        <v>15</v>
      </c>
      <c r="B18" s="554"/>
      <c r="C18" s="517" t="s">
        <v>416</v>
      </c>
      <c r="D18" s="517" t="s">
        <v>891</v>
      </c>
      <c r="E18" s="517" t="s">
        <v>899</v>
      </c>
      <c r="F18" s="517" t="s">
        <v>790</v>
      </c>
      <c r="G18" s="517" t="s">
        <v>900</v>
      </c>
      <c r="H18" s="517" t="s">
        <v>792</v>
      </c>
      <c r="I18" s="517" t="s">
        <v>885</v>
      </c>
      <c r="J18" s="517" t="s">
        <v>901</v>
      </c>
      <c r="K18" s="517" t="s">
        <v>902</v>
      </c>
      <c r="L18" s="517" t="s">
        <v>903</v>
      </c>
      <c r="M18" s="517" t="s">
        <v>893</v>
      </c>
      <c r="N18" s="517" t="s">
        <v>904</v>
      </c>
      <c r="O18" s="517" t="s">
        <v>797</v>
      </c>
      <c r="P18" s="517" t="s">
        <v>728</v>
      </c>
      <c r="Q18" s="517" t="s">
        <v>905</v>
      </c>
      <c r="R18" s="517" t="s">
        <v>641</v>
      </c>
      <c r="S18" s="517" t="s">
        <v>832</v>
      </c>
      <c r="T18" s="517" t="s">
        <v>801</v>
      </c>
      <c r="U18" s="517" t="s">
        <v>906</v>
      </c>
    </row>
    <row r="19" spans="1:21" ht="15" x14ac:dyDescent="0.2">
      <c r="A19" s="294">
        <v>16</v>
      </c>
      <c r="B19" s="554"/>
      <c r="C19" s="554"/>
      <c r="D19" s="517" t="s">
        <v>907</v>
      </c>
      <c r="E19" s="554"/>
      <c r="F19" s="517" t="s">
        <v>804</v>
      </c>
      <c r="G19" s="517" t="s">
        <v>908</v>
      </c>
      <c r="H19" s="517" t="s">
        <v>792</v>
      </c>
      <c r="I19" s="517" t="s">
        <v>892</v>
      </c>
      <c r="J19" s="517" t="s">
        <v>909</v>
      </c>
      <c r="K19" s="554"/>
      <c r="L19" s="554"/>
      <c r="M19" s="517" t="s">
        <v>910</v>
      </c>
      <c r="N19" s="517" t="s">
        <v>911</v>
      </c>
      <c r="O19" s="517" t="s">
        <v>912</v>
      </c>
      <c r="P19" s="517" t="s">
        <v>729</v>
      </c>
      <c r="Q19" s="517" t="s">
        <v>699</v>
      </c>
      <c r="R19" s="517" t="s">
        <v>679</v>
      </c>
      <c r="S19" s="517" t="s">
        <v>913</v>
      </c>
      <c r="T19" s="517" t="s">
        <v>914</v>
      </c>
      <c r="U19" s="554"/>
    </row>
    <row r="20" spans="1:21" ht="15" x14ac:dyDescent="0.2">
      <c r="A20" s="294">
        <v>17</v>
      </c>
      <c r="B20" s="554"/>
      <c r="C20" s="517" t="s">
        <v>426</v>
      </c>
      <c r="D20" s="517" t="s">
        <v>907</v>
      </c>
      <c r="E20" s="517" t="s">
        <v>915</v>
      </c>
      <c r="F20" s="517" t="s">
        <v>790</v>
      </c>
      <c r="G20" s="517" t="s">
        <v>916</v>
      </c>
      <c r="H20" s="517" t="s">
        <v>792</v>
      </c>
      <c r="I20" s="517" t="s">
        <v>901</v>
      </c>
      <c r="J20" s="517" t="s">
        <v>917</v>
      </c>
      <c r="K20" s="517" t="s">
        <v>902</v>
      </c>
      <c r="L20" s="517" t="s">
        <v>918</v>
      </c>
      <c r="M20" s="517" t="s">
        <v>910</v>
      </c>
      <c r="N20" s="517" t="s">
        <v>911</v>
      </c>
      <c r="O20" s="517" t="s">
        <v>912</v>
      </c>
      <c r="P20" s="517" t="s">
        <v>729</v>
      </c>
      <c r="Q20" s="517" t="s">
        <v>831</v>
      </c>
      <c r="R20" s="517" t="s">
        <v>641</v>
      </c>
      <c r="S20" s="517" t="s">
        <v>800</v>
      </c>
      <c r="T20" s="517" t="s">
        <v>801</v>
      </c>
      <c r="U20" s="517" t="s">
        <v>906</v>
      </c>
    </row>
    <row r="21" spans="1:21" ht="15" x14ac:dyDescent="0.2">
      <c r="A21" s="294">
        <v>18</v>
      </c>
      <c r="B21" s="554"/>
      <c r="C21" s="554"/>
      <c r="D21" s="517" t="s">
        <v>919</v>
      </c>
      <c r="E21" s="554"/>
      <c r="F21" s="517" t="s">
        <v>804</v>
      </c>
      <c r="G21" s="517" t="s">
        <v>920</v>
      </c>
      <c r="H21" s="517" t="s">
        <v>792</v>
      </c>
      <c r="I21" s="517" t="s">
        <v>909</v>
      </c>
      <c r="J21" s="517" t="s">
        <v>921</v>
      </c>
      <c r="K21" s="554"/>
      <c r="L21" s="554"/>
      <c r="M21" s="517" t="s">
        <v>922</v>
      </c>
      <c r="N21" s="517" t="s">
        <v>923</v>
      </c>
      <c r="O21" s="517" t="s">
        <v>924</v>
      </c>
      <c r="P21" s="517" t="s">
        <v>730</v>
      </c>
      <c r="Q21" s="517" t="s">
        <v>839</v>
      </c>
      <c r="R21" s="517" t="s">
        <v>679</v>
      </c>
      <c r="S21" s="517" t="s">
        <v>925</v>
      </c>
      <c r="T21" s="517" t="s">
        <v>926</v>
      </c>
      <c r="U21" s="554"/>
    </row>
    <row r="22" spans="1:21" ht="15" x14ac:dyDescent="0.2">
      <c r="A22" s="294">
        <v>19</v>
      </c>
      <c r="B22" s="554"/>
      <c r="C22" s="517" t="s">
        <v>436</v>
      </c>
      <c r="D22" s="517" t="s">
        <v>919</v>
      </c>
      <c r="E22" s="517" t="s">
        <v>927</v>
      </c>
      <c r="F22" s="517" t="s">
        <v>790</v>
      </c>
      <c r="G22" s="517" t="s">
        <v>928</v>
      </c>
      <c r="H22" s="517" t="s">
        <v>792</v>
      </c>
      <c r="I22" s="517" t="s">
        <v>917</v>
      </c>
      <c r="J22" s="517" t="s">
        <v>929</v>
      </c>
      <c r="K22" s="517" t="s">
        <v>902</v>
      </c>
      <c r="L22" s="517" t="s">
        <v>930</v>
      </c>
      <c r="M22" s="517" t="s">
        <v>922</v>
      </c>
      <c r="N22" s="517" t="s">
        <v>923</v>
      </c>
      <c r="O22" s="517" t="s">
        <v>924</v>
      </c>
      <c r="P22" s="517" t="s">
        <v>730</v>
      </c>
      <c r="Q22" s="517" t="s">
        <v>931</v>
      </c>
      <c r="R22" s="517" t="s">
        <v>641</v>
      </c>
      <c r="S22" s="517" t="s">
        <v>800</v>
      </c>
      <c r="T22" s="517" t="s">
        <v>860</v>
      </c>
      <c r="U22" s="517" t="s">
        <v>906</v>
      </c>
    </row>
    <row r="23" spans="1:21" ht="15" x14ac:dyDescent="0.2">
      <c r="A23" s="294">
        <v>20</v>
      </c>
      <c r="B23" s="554"/>
      <c r="C23" s="554"/>
      <c r="D23" s="517" t="s">
        <v>932</v>
      </c>
      <c r="E23" s="554"/>
      <c r="F23" s="517" t="s">
        <v>804</v>
      </c>
      <c r="G23" s="517" t="s">
        <v>933</v>
      </c>
      <c r="H23" s="517" t="s">
        <v>792</v>
      </c>
      <c r="I23" s="517" t="s">
        <v>921</v>
      </c>
      <c r="J23" s="517" t="s">
        <v>934</v>
      </c>
      <c r="K23" s="554"/>
      <c r="L23" s="554"/>
      <c r="M23" s="517" t="s">
        <v>935</v>
      </c>
      <c r="N23" s="517" t="s">
        <v>936</v>
      </c>
      <c r="O23" s="517" t="s">
        <v>937</v>
      </c>
      <c r="P23" s="517" t="s">
        <v>731</v>
      </c>
      <c r="Q23" s="517" t="s">
        <v>938</v>
      </c>
      <c r="R23" s="517" t="s">
        <v>679</v>
      </c>
      <c r="S23" s="517" t="s">
        <v>939</v>
      </c>
      <c r="T23" s="517" t="s">
        <v>926</v>
      </c>
      <c r="U23" s="554"/>
    </row>
    <row r="24" spans="1:21" ht="15" x14ac:dyDescent="0.2">
      <c r="A24" s="294">
        <v>21</v>
      </c>
      <c r="B24" s="554"/>
      <c r="C24" s="517" t="s">
        <v>446</v>
      </c>
      <c r="D24" s="517" t="s">
        <v>932</v>
      </c>
      <c r="E24" s="517" t="s">
        <v>940</v>
      </c>
      <c r="F24" s="517" t="s">
        <v>790</v>
      </c>
      <c r="G24" s="517" t="s">
        <v>941</v>
      </c>
      <c r="H24" s="517" t="s">
        <v>792</v>
      </c>
      <c r="I24" s="517" t="s">
        <v>929</v>
      </c>
      <c r="J24" s="517" t="s">
        <v>942</v>
      </c>
      <c r="K24" s="517" t="s">
        <v>902</v>
      </c>
      <c r="L24" s="517" t="s">
        <v>930</v>
      </c>
      <c r="M24" s="517" t="s">
        <v>935</v>
      </c>
      <c r="N24" s="517" t="s">
        <v>936</v>
      </c>
      <c r="O24" s="517" t="s">
        <v>937</v>
      </c>
      <c r="P24" s="517" t="s">
        <v>731</v>
      </c>
      <c r="Q24" s="517" t="s">
        <v>839</v>
      </c>
      <c r="R24" s="517" t="s">
        <v>641</v>
      </c>
      <c r="S24" s="517" t="s">
        <v>510</v>
      </c>
      <c r="T24" s="517" t="s">
        <v>860</v>
      </c>
      <c r="U24" s="517" t="s">
        <v>906</v>
      </c>
    </row>
    <row r="25" spans="1:21" ht="15" x14ac:dyDescent="0.2">
      <c r="A25" s="294">
        <v>22</v>
      </c>
      <c r="B25" s="554"/>
      <c r="C25" s="554"/>
      <c r="D25" s="517" t="s">
        <v>943</v>
      </c>
      <c r="E25" s="554"/>
      <c r="F25" s="517" t="s">
        <v>804</v>
      </c>
      <c r="G25" s="517" t="s">
        <v>944</v>
      </c>
      <c r="H25" s="517" t="s">
        <v>792</v>
      </c>
      <c r="I25" s="517" t="s">
        <v>934</v>
      </c>
      <c r="J25" s="517" t="s">
        <v>945</v>
      </c>
      <c r="K25" s="554"/>
      <c r="L25" s="554"/>
      <c r="M25" s="517" t="s">
        <v>946</v>
      </c>
      <c r="N25" s="517" t="s">
        <v>947</v>
      </c>
      <c r="O25" s="517" t="s">
        <v>948</v>
      </c>
      <c r="P25" s="517" t="s">
        <v>732</v>
      </c>
      <c r="Q25" s="517" t="s">
        <v>949</v>
      </c>
      <c r="R25" s="517" t="s">
        <v>679</v>
      </c>
      <c r="S25" s="517" t="s">
        <v>950</v>
      </c>
      <c r="T25" s="517" t="s">
        <v>926</v>
      </c>
      <c r="U25" s="554"/>
    </row>
    <row r="26" spans="1:21" ht="15" x14ac:dyDescent="0.2">
      <c r="A26" s="294">
        <v>23</v>
      </c>
      <c r="B26" s="554"/>
      <c r="C26" s="517" t="s">
        <v>456</v>
      </c>
      <c r="D26" s="517" t="s">
        <v>943</v>
      </c>
      <c r="E26" s="517" t="s">
        <v>951</v>
      </c>
      <c r="F26" s="517" t="s">
        <v>790</v>
      </c>
      <c r="G26" s="517" t="s">
        <v>952</v>
      </c>
      <c r="H26" s="517" t="s">
        <v>792</v>
      </c>
      <c r="I26" s="517" t="s">
        <v>953</v>
      </c>
      <c r="J26" s="517" t="s">
        <v>954</v>
      </c>
      <c r="K26" s="517" t="s">
        <v>955</v>
      </c>
      <c r="L26" s="517" t="s">
        <v>956</v>
      </c>
      <c r="M26" s="517" t="s">
        <v>946</v>
      </c>
      <c r="N26" s="517" t="s">
        <v>957</v>
      </c>
      <c r="O26" s="517" t="s">
        <v>948</v>
      </c>
      <c r="P26" s="517" t="s">
        <v>733</v>
      </c>
      <c r="Q26" s="517" t="s">
        <v>858</v>
      </c>
      <c r="R26" s="517" t="s">
        <v>679</v>
      </c>
      <c r="S26" s="517" t="s">
        <v>847</v>
      </c>
      <c r="T26" s="517" t="s">
        <v>958</v>
      </c>
      <c r="U26" s="517" t="s">
        <v>906</v>
      </c>
    </row>
    <row r="27" spans="1:21" ht="15" x14ac:dyDescent="0.2">
      <c r="A27" s="294">
        <v>24</v>
      </c>
      <c r="B27" s="554"/>
      <c r="C27" s="554"/>
      <c r="D27" s="517" t="s">
        <v>959</v>
      </c>
      <c r="E27" s="554"/>
      <c r="F27" s="517" t="s">
        <v>804</v>
      </c>
      <c r="G27" s="517" t="s">
        <v>960</v>
      </c>
      <c r="H27" s="517" t="s">
        <v>792</v>
      </c>
      <c r="I27" s="517" t="s">
        <v>961</v>
      </c>
      <c r="J27" s="517" t="s">
        <v>962</v>
      </c>
      <c r="K27" s="554"/>
      <c r="L27" s="554"/>
      <c r="M27" s="517" t="s">
        <v>963</v>
      </c>
      <c r="N27" s="517" t="s">
        <v>964</v>
      </c>
      <c r="O27" s="517" t="s">
        <v>965</v>
      </c>
      <c r="P27" s="517" t="s">
        <v>734</v>
      </c>
      <c r="Q27" s="517" t="s">
        <v>966</v>
      </c>
      <c r="R27" s="517" t="s">
        <v>831</v>
      </c>
      <c r="S27" s="517" t="s">
        <v>967</v>
      </c>
      <c r="T27" s="517" t="s">
        <v>968</v>
      </c>
      <c r="U27" s="554"/>
    </row>
    <row r="28" spans="1:21" ht="15" x14ac:dyDescent="0.2">
      <c r="A28" s="294">
        <v>25</v>
      </c>
      <c r="B28" s="554"/>
      <c r="C28" s="517" t="s">
        <v>969</v>
      </c>
      <c r="D28" s="517" t="s">
        <v>959</v>
      </c>
      <c r="E28" s="517" t="s">
        <v>970</v>
      </c>
      <c r="F28" s="517" t="s">
        <v>790</v>
      </c>
      <c r="G28" s="517" t="s">
        <v>971</v>
      </c>
      <c r="H28" s="517" t="s">
        <v>792</v>
      </c>
      <c r="I28" s="517" t="s">
        <v>954</v>
      </c>
      <c r="J28" s="517" t="s">
        <v>972</v>
      </c>
      <c r="K28" s="517" t="s">
        <v>955</v>
      </c>
      <c r="L28" s="517" t="s">
        <v>973</v>
      </c>
      <c r="M28" s="517" t="s">
        <v>963</v>
      </c>
      <c r="N28" s="517" t="s">
        <v>964</v>
      </c>
      <c r="O28" s="517" t="s">
        <v>965</v>
      </c>
      <c r="P28" s="517" t="s">
        <v>734</v>
      </c>
      <c r="Q28" s="517" t="s">
        <v>679</v>
      </c>
      <c r="R28" s="517" t="s">
        <v>679</v>
      </c>
      <c r="S28" s="517" t="s">
        <v>832</v>
      </c>
      <c r="T28" s="517" t="s">
        <v>914</v>
      </c>
      <c r="U28" s="517" t="s">
        <v>906</v>
      </c>
    </row>
    <row r="29" spans="1:21" x14ac:dyDescent="0.2">
      <c r="A29" s="294">
        <v>26</v>
      </c>
      <c r="B29" s="553"/>
      <c r="C29" s="553"/>
      <c r="D29" s="517" t="s">
        <v>974</v>
      </c>
      <c r="E29" s="553"/>
      <c r="F29" s="517" t="s">
        <v>804</v>
      </c>
      <c r="G29" s="517" t="s">
        <v>975</v>
      </c>
      <c r="H29" s="517" t="s">
        <v>792</v>
      </c>
      <c r="I29" s="517" t="s">
        <v>962</v>
      </c>
      <c r="J29" s="517" t="s">
        <v>976</v>
      </c>
      <c r="K29" s="553"/>
      <c r="L29" s="553"/>
      <c r="M29" s="517" t="s">
        <v>935</v>
      </c>
      <c r="N29" s="517" t="s">
        <v>977</v>
      </c>
      <c r="O29" s="517" t="s">
        <v>978</v>
      </c>
      <c r="P29" s="517" t="s">
        <v>735</v>
      </c>
      <c r="Q29" s="517" t="s">
        <v>979</v>
      </c>
      <c r="R29" s="517" t="s">
        <v>831</v>
      </c>
      <c r="S29" s="517" t="s">
        <v>980</v>
      </c>
      <c r="T29" s="517" t="s">
        <v>968</v>
      </c>
      <c r="U29" s="553"/>
    </row>
    <row r="30" spans="1:21" ht="15" x14ac:dyDescent="0.2">
      <c r="B30" s="732" t="s">
        <v>767</v>
      </c>
      <c r="C30" s="732"/>
      <c r="D30" s="732"/>
      <c r="E30" s="732"/>
      <c r="F30" s="732"/>
      <c r="G30" s="732"/>
      <c r="H30" s="732"/>
      <c r="I30" s="732"/>
      <c r="J30" s="732"/>
      <c r="K30" s="732"/>
      <c r="L30" s="732"/>
      <c r="M30" s="732"/>
      <c r="N30" s="732"/>
      <c r="O30" s="732"/>
      <c r="P30" s="732"/>
      <c r="Q30" s="732"/>
      <c r="R30" s="732"/>
      <c r="S30" s="732"/>
      <c r="T30" s="732"/>
      <c r="U30" s="732"/>
    </row>
    <row r="31" spans="1:21" ht="60" x14ac:dyDescent="0.2">
      <c r="B31" s="552" t="s">
        <v>768</v>
      </c>
      <c r="C31" s="552" t="s">
        <v>327</v>
      </c>
      <c r="D31" s="552" t="s">
        <v>769</v>
      </c>
      <c r="E31" s="552" t="s">
        <v>770</v>
      </c>
      <c r="F31" s="552" t="s">
        <v>771</v>
      </c>
      <c r="G31" s="552" t="s">
        <v>772</v>
      </c>
      <c r="H31" s="552" t="s">
        <v>773</v>
      </c>
      <c r="I31" s="552" t="s">
        <v>774</v>
      </c>
      <c r="J31" s="552" t="s">
        <v>775</v>
      </c>
      <c r="K31" s="552" t="s">
        <v>776</v>
      </c>
      <c r="L31" s="552" t="s">
        <v>777</v>
      </c>
      <c r="M31" s="552" t="s">
        <v>778</v>
      </c>
      <c r="N31" s="552" t="s">
        <v>779</v>
      </c>
      <c r="O31" s="552" t="s">
        <v>780</v>
      </c>
      <c r="P31" s="552" t="s">
        <v>781</v>
      </c>
      <c r="Q31" s="552" t="s">
        <v>782</v>
      </c>
      <c r="R31" s="552" t="s">
        <v>783</v>
      </c>
      <c r="S31" s="552" t="s">
        <v>784</v>
      </c>
      <c r="T31" s="552" t="s">
        <v>785</v>
      </c>
      <c r="U31" s="552" t="s">
        <v>786</v>
      </c>
    </row>
    <row r="32" spans="1:21" x14ac:dyDescent="0.2">
      <c r="A32" s="294">
        <v>27</v>
      </c>
      <c r="B32" s="553" t="s">
        <v>981</v>
      </c>
      <c r="C32" s="517" t="s">
        <v>982</v>
      </c>
      <c r="D32" s="517" t="s">
        <v>983</v>
      </c>
      <c r="E32" s="517" t="s">
        <v>984</v>
      </c>
      <c r="F32" s="517" t="s">
        <v>790</v>
      </c>
      <c r="G32" s="517" t="s">
        <v>985</v>
      </c>
      <c r="H32" s="517" t="s">
        <v>792</v>
      </c>
      <c r="I32" s="517" t="s">
        <v>792</v>
      </c>
      <c r="J32" s="517" t="s">
        <v>985</v>
      </c>
      <c r="K32" s="517" t="s">
        <v>793</v>
      </c>
      <c r="L32" s="517" t="s">
        <v>794</v>
      </c>
      <c r="M32" s="517" t="s">
        <v>935</v>
      </c>
      <c r="N32" s="517" t="s">
        <v>986</v>
      </c>
      <c r="O32" s="517" t="s">
        <v>797</v>
      </c>
      <c r="P32" s="517" t="s">
        <v>722</v>
      </c>
      <c r="Q32" s="517" t="s">
        <v>798</v>
      </c>
      <c r="R32" s="517" t="s">
        <v>799</v>
      </c>
      <c r="S32" s="517" t="s">
        <v>800</v>
      </c>
      <c r="T32" s="517" t="s">
        <v>801</v>
      </c>
      <c r="U32" s="517" t="s">
        <v>802</v>
      </c>
    </row>
    <row r="33" spans="1:21" ht="15" x14ac:dyDescent="0.2">
      <c r="A33" s="294">
        <v>28</v>
      </c>
      <c r="B33" s="554"/>
      <c r="C33" s="554"/>
      <c r="D33" s="517" t="s">
        <v>987</v>
      </c>
      <c r="E33" s="554"/>
      <c r="F33" s="517" t="s">
        <v>804</v>
      </c>
      <c r="G33" s="517" t="s">
        <v>988</v>
      </c>
      <c r="H33" s="517" t="s">
        <v>792</v>
      </c>
      <c r="I33" s="517" t="s">
        <v>792</v>
      </c>
      <c r="J33" s="517" t="s">
        <v>988</v>
      </c>
      <c r="K33" s="554"/>
      <c r="L33" s="554"/>
      <c r="M33" s="517" t="s">
        <v>989</v>
      </c>
      <c r="N33" s="517" t="s">
        <v>990</v>
      </c>
      <c r="O33" s="517" t="s">
        <v>991</v>
      </c>
      <c r="P33" s="517" t="s">
        <v>736</v>
      </c>
      <c r="Q33" s="517" t="s">
        <v>809</v>
      </c>
      <c r="R33" s="517" t="s">
        <v>810</v>
      </c>
      <c r="S33" s="517" t="s">
        <v>811</v>
      </c>
      <c r="T33" s="517" t="s">
        <v>801</v>
      </c>
      <c r="U33" s="554"/>
    </row>
    <row r="34" spans="1:21" ht="15" x14ac:dyDescent="0.2">
      <c r="A34" s="294">
        <v>29</v>
      </c>
      <c r="B34" s="554"/>
      <c r="C34" s="517" t="s">
        <v>992</v>
      </c>
      <c r="D34" s="517" t="s">
        <v>987</v>
      </c>
      <c r="E34" s="517" t="s">
        <v>993</v>
      </c>
      <c r="F34" s="517" t="s">
        <v>790</v>
      </c>
      <c r="G34" s="517" t="s">
        <v>994</v>
      </c>
      <c r="H34" s="517" t="s">
        <v>792</v>
      </c>
      <c r="I34" s="517" t="s">
        <v>985</v>
      </c>
      <c r="J34" s="517" t="s">
        <v>995</v>
      </c>
      <c r="K34" s="517" t="s">
        <v>793</v>
      </c>
      <c r="L34" s="517" t="s">
        <v>815</v>
      </c>
      <c r="M34" s="517" t="s">
        <v>989</v>
      </c>
      <c r="N34" s="517" t="s">
        <v>990</v>
      </c>
      <c r="O34" s="517" t="s">
        <v>991</v>
      </c>
      <c r="P34" s="517" t="s">
        <v>736</v>
      </c>
      <c r="Q34" s="517" t="s">
        <v>816</v>
      </c>
      <c r="R34" s="517" t="s">
        <v>817</v>
      </c>
      <c r="S34" s="517" t="s">
        <v>818</v>
      </c>
      <c r="T34" s="517" t="s">
        <v>801</v>
      </c>
      <c r="U34" s="517" t="s">
        <v>802</v>
      </c>
    </row>
    <row r="35" spans="1:21" ht="15" x14ac:dyDescent="0.2">
      <c r="A35" s="294">
        <v>30</v>
      </c>
      <c r="B35" s="554"/>
      <c r="C35" s="554"/>
      <c r="D35" s="517" t="s">
        <v>996</v>
      </c>
      <c r="E35" s="554"/>
      <c r="F35" s="517" t="s">
        <v>804</v>
      </c>
      <c r="G35" s="517" t="s">
        <v>997</v>
      </c>
      <c r="H35" s="517" t="s">
        <v>792</v>
      </c>
      <c r="I35" s="517" t="s">
        <v>988</v>
      </c>
      <c r="J35" s="517" t="s">
        <v>998</v>
      </c>
      <c r="K35" s="554"/>
      <c r="L35" s="554"/>
      <c r="M35" s="517" t="s">
        <v>796</v>
      </c>
      <c r="N35" s="517" t="s">
        <v>999</v>
      </c>
      <c r="O35" s="517" t="s">
        <v>1000</v>
      </c>
      <c r="P35" s="517" t="s">
        <v>737</v>
      </c>
      <c r="Q35" s="517" t="s">
        <v>810</v>
      </c>
      <c r="R35" s="517" t="s">
        <v>825</v>
      </c>
      <c r="S35" s="517" t="s">
        <v>826</v>
      </c>
      <c r="T35" s="517" t="s">
        <v>801</v>
      </c>
      <c r="U35" s="554"/>
    </row>
    <row r="36" spans="1:21" ht="15" x14ac:dyDescent="0.2">
      <c r="A36" s="294">
        <v>31</v>
      </c>
      <c r="B36" s="554"/>
      <c r="C36" s="517" t="s">
        <v>1001</v>
      </c>
      <c r="D36" s="517" t="s">
        <v>996</v>
      </c>
      <c r="E36" s="517" t="s">
        <v>842</v>
      </c>
      <c r="F36" s="517" t="s">
        <v>790</v>
      </c>
      <c r="G36" s="517" t="s">
        <v>828</v>
      </c>
      <c r="H36" s="517" t="s">
        <v>792</v>
      </c>
      <c r="I36" s="517" t="s">
        <v>995</v>
      </c>
      <c r="J36" s="517" t="s">
        <v>1002</v>
      </c>
      <c r="K36" s="517" t="s">
        <v>793</v>
      </c>
      <c r="L36" s="517" t="s">
        <v>830</v>
      </c>
      <c r="M36" s="517" t="s">
        <v>796</v>
      </c>
      <c r="N36" s="517" t="s">
        <v>999</v>
      </c>
      <c r="O36" s="517" t="s">
        <v>1000</v>
      </c>
      <c r="P36" s="517" t="s">
        <v>737</v>
      </c>
      <c r="Q36" s="517" t="s">
        <v>831</v>
      </c>
      <c r="R36" s="517" t="s">
        <v>708</v>
      </c>
      <c r="S36" s="517" t="s">
        <v>832</v>
      </c>
      <c r="T36" s="517" t="s">
        <v>801</v>
      </c>
      <c r="U36" s="517" t="s">
        <v>802</v>
      </c>
    </row>
    <row r="37" spans="1:21" ht="15" x14ac:dyDescent="0.2">
      <c r="A37" s="294">
        <v>32</v>
      </c>
      <c r="B37" s="554"/>
      <c r="C37" s="554"/>
      <c r="D37" s="517" t="s">
        <v>1003</v>
      </c>
      <c r="E37" s="554"/>
      <c r="F37" s="517" t="s">
        <v>804</v>
      </c>
      <c r="G37" s="517" t="s">
        <v>834</v>
      </c>
      <c r="H37" s="517" t="s">
        <v>792</v>
      </c>
      <c r="I37" s="517" t="s">
        <v>998</v>
      </c>
      <c r="J37" s="517" t="s">
        <v>1004</v>
      </c>
      <c r="K37" s="554"/>
      <c r="L37" s="554"/>
      <c r="M37" s="517" t="s">
        <v>1005</v>
      </c>
      <c r="N37" s="517" t="s">
        <v>1006</v>
      </c>
      <c r="O37" s="517" t="s">
        <v>1007</v>
      </c>
      <c r="P37" s="517" t="s">
        <v>738</v>
      </c>
      <c r="Q37" s="517" t="s">
        <v>839</v>
      </c>
      <c r="R37" s="517" t="s">
        <v>840</v>
      </c>
      <c r="S37" s="517" t="s">
        <v>841</v>
      </c>
      <c r="T37" s="517" t="s">
        <v>801</v>
      </c>
      <c r="U37" s="554"/>
    </row>
    <row r="38" spans="1:21" ht="15" x14ac:dyDescent="0.2">
      <c r="A38" s="294">
        <v>33</v>
      </c>
      <c r="B38" s="554"/>
      <c r="C38" s="517" t="s">
        <v>1008</v>
      </c>
      <c r="D38" s="517" t="s">
        <v>1003</v>
      </c>
      <c r="E38" s="517" t="s">
        <v>1009</v>
      </c>
      <c r="F38" s="517" t="s">
        <v>790</v>
      </c>
      <c r="G38" s="517" t="s">
        <v>1010</v>
      </c>
      <c r="H38" s="517" t="s">
        <v>792</v>
      </c>
      <c r="I38" s="517" t="s">
        <v>1002</v>
      </c>
      <c r="J38" s="517" t="s">
        <v>1011</v>
      </c>
      <c r="K38" s="517" t="s">
        <v>844</v>
      </c>
      <c r="L38" s="517" t="s">
        <v>845</v>
      </c>
      <c r="M38" s="517" t="s">
        <v>1005</v>
      </c>
      <c r="N38" s="517" t="s">
        <v>1012</v>
      </c>
      <c r="O38" s="517" t="s">
        <v>1007</v>
      </c>
      <c r="P38" s="517" t="s">
        <v>739</v>
      </c>
      <c r="Q38" s="517" t="s">
        <v>799</v>
      </c>
      <c r="R38" s="517" t="s">
        <v>825</v>
      </c>
      <c r="S38" s="517" t="s">
        <v>847</v>
      </c>
      <c r="T38" s="517" t="s">
        <v>801</v>
      </c>
      <c r="U38" s="517" t="s">
        <v>848</v>
      </c>
    </row>
    <row r="39" spans="1:21" ht="15" x14ac:dyDescent="0.2">
      <c r="A39" s="294">
        <v>34</v>
      </c>
      <c r="B39" s="554"/>
      <c r="C39" s="554"/>
      <c r="D39" s="517" t="s">
        <v>1013</v>
      </c>
      <c r="E39" s="554"/>
      <c r="F39" s="517" t="s">
        <v>804</v>
      </c>
      <c r="G39" s="517" t="s">
        <v>1014</v>
      </c>
      <c r="H39" s="517" t="s">
        <v>792</v>
      </c>
      <c r="I39" s="517" t="s">
        <v>1004</v>
      </c>
      <c r="J39" s="517" t="s">
        <v>1015</v>
      </c>
      <c r="K39" s="554"/>
      <c r="L39" s="554"/>
      <c r="M39" s="517" t="s">
        <v>1016</v>
      </c>
      <c r="N39" s="517" t="s">
        <v>1017</v>
      </c>
      <c r="O39" s="517" t="s">
        <v>1018</v>
      </c>
      <c r="P39" s="517" t="s">
        <v>740</v>
      </c>
      <c r="Q39" s="517" t="s">
        <v>825</v>
      </c>
      <c r="R39" s="517" t="s">
        <v>641</v>
      </c>
      <c r="S39" s="517" t="s">
        <v>853</v>
      </c>
      <c r="T39" s="517" t="s">
        <v>801</v>
      </c>
      <c r="U39" s="554"/>
    </row>
    <row r="40" spans="1:21" ht="15" x14ac:dyDescent="0.2">
      <c r="A40" s="294">
        <v>35</v>
      </c>
      <c r="B40" s="554"/>
      <c r="C40" s="517" t="s">
        <v>1019</v>
      </c>
      <c r="D40" s="517" t="s">
        <v>1013</v>
      </c>
      <c r="E40" s="517" t="s">
        <v>1020</v>
      </c>
      <c r="F40" s="517" t="s">
        <v>790</v>
      </c>
      <c r="G40" s="517" t="s">
        <v>1021</v>
      </c>
      <c r="H40" s="517" t="s">
        <v>792</v>
      </c>
      <c r="I40" s="517" t="s">
        <v>1011</v>
      </c>
      <c r="J40" s="517" t="s">
        <v>1022</v>
      </c>
      <c r="K40" s="517" t="s">
        <v>844</v>
      </c>
      <c r="L40" s="517" t="s">
        <v>1023</v>
      </c>
      <c r="M40" s="517" t="s">
        <v>1016</v>
      </c>
      <c r="N40" s="517" t="s">
        <v>1017</v>
      </c>
      <c r="O40" s="517" t="s">
        <v>1018</v>
      </c>
      <c r="P40" s="517" t="s">
        <v>740</v>
      </c>
      <c r="Q40" s="517" t="s">
        <v>817</v>
      </c>
      <c r="R40" s="517" t="s">
        <v>840</v>
      </c>
      <c r="S40" s="517" t="s">
        <v>847</v>
      </c>
      <c r="T40" s="517" t="s">
        <v>801</v>
      </c>
      <c r="U40" s="517" t="s">
        <v>848</v>
      </c>
    </row>
    <row r="41" spans="1:21" ht="15" x14ac:dyDescent="0.2">
      <c r="A41" s="294">
        <v>36</v>
      </c>
      <c r="B41" s="554"/>
      <c r="C41" s="554"/>
      <c r="D41" s="517" t="s">
        <v>1024</v>
      </c>
      <c r="E41" s="554"/>
      <c r="F41" s="517" t="s">
        <v>804</v>
      </c>
      <c r="G41" s="517" t="s">
        <v>1025</v>
      </c>
      <c r="H41" s="517" t="s">
        <v>792</v>
      </c>
      <c r="I41" s="517" t="s">
        <v>1015</v>
      </c>
      <c r="J41" s="517" t="s">
        <v>1026</v>
      </c>
      <c r="K41" s="554"/>
      <c r="L41" s="554"/>
      <c r="M41" s="517" t="s">
        <v>1027</v>
      </c>
      <c r="N41" s="517" t="s">
        <v>1028</v>
      </c>
      <c r="O41" s="517" t="s">
        <v>1029</v>
      </c>
      <c r="P41" s="517" t="s">
        <v>741</v>
      </c>
      <c r="Q41" s="517" t="s">
        <v>641</v>
      </c>
      <c r="R41" s="517" t="s">
        <v>641</v>
      </c>
      <c r="S41" s="517" t="s">
        <v>1030</v>
      </c>
      <c r="T41" s="517" t="s">
        <v>801</v>
      </c>
      <c r="U41" s="554"/>
    </row>
    <row r="42" spans="1:21" ht="15" x14ac:dyDescent="0.2">
      <c r="A42" s="294">
        <v>37</v>
      </c>
      <c r="B42" s="554"/>
      <c r="C42" s="517" t="s">
        <v>1031</v>
      </c>
      <c r="D42" s="517" t="s">
        <v>1024</v>
      </c>
      <c r="E42" s="517" t="s">
        <v>1032</v>
      </c>
      <c r="F42" s="517" t="s">
        <v>790</v>
      </c>
      <c r="G42" s="517" t="s">
        <v>1033</v>
      </c>
      <c r="H42" s="517" t="s">
        <v>792</v>
      </c>
      <c r="I42" s="517" t="s">
        <v>1034</v>
      </c>
      <c r="J42" s="517" t="s">
        <v>1035</v>
      </c>
      <c r="K42" s="517" t="s">
        <v>844</v>
      </c>
      <c r="L42" s="517" t="s">
        <v>1036</v>
      </c>
      <c r="M42" s="517" t="s">
        <v>1027</v>
      </c>
      <c r="N42" s="517" t="s">
        <v>1028</v>
      </c>
      <c r="O42" s="517" t="s">
        <v>1029</v>
      </c>
      <c r="P42" s="517" t="s">
        <v>741</v>
      </c>
      <c r="Q42" s="517" t="s">
        <v>858</v>
      </c>
      <c r="R42" s="517" t="s">
        <v>840</v>
      </c>
      <c r="S42" s="517" t="s">
        <v>832</v>
      </c>
      <c r="T42" s="517" t="s">
        <v>801</v>
      </c>
      <c r="U42" s="517" t="s">
        <v>848</v>
      </c>
    </row>
    <row r="43" spans="1:21" ht="15" x14ac:dyDescent="0.2">
      <c r="A43" s="294">
        <v>38</v>
      </c>
      <c r="B43" s="554"/>
      <c r="C43" s="554"/>
      <c r="D43" s="517" t="s">
        <v>1037</v>
      </c>
      <c r="E43" s="554"/>
      <c r="F43" s="517" t="s">
        <v>804</v>
      </c>
      <c r="G43" s="517" t="s">
        <v>1038</v>
      </c>
      <c r="H43" s="517" t="s">
        <v>792</v>
      </c>
      <c r="I43" s="517" t="s">
        <v>1039</v>
      </c>
      <c r="J43" s="517" t="s">
        <v>1040</v>
      </c>
      <c r="K43" s="554"/>
      <c r="L43" s="554"/>
      <c r="M43" s="517" t="s">
        <v>1041</v>
      </c>
      <c r="N43" s="517" t="s">
        <v>1042</v>
      </c>
      <c r="O43" s="517" t="s">
        <v>1043</v>
      </c>
      <c r="P43" s="517" t="s">
        <v>742</v>
      </c>
      <c r="Q43" s="517" t="s">
        <v>599</v>
      </c>
      <c r="R43" s="517" t="s">
        <v>641</v>
      </c>
      <c r="S43" s="517" t="s">
        <v>1044</v>
      </c>
      <c r="T43" s="517" t="s">
        <v>860</v>
      </c>
      <c r="U43" s="554"/>
    </row>
    <row r="44" spans="1:21" ht="15" x14ac:dyDescent="0.2">
      <c r="A44" s="294">
        <v>39</v>
      </c>
      <c r="B44" s="554"/>
      <c r="C44" s="517" t="s">
        <v>1045</v>
      </c>
      <c r="D44" s="517" t="s">
        <v>1037</v>
      </c>
      <c r="E44" s="517" t="s">
        <v>1046</v>
      </c>
      <c r="F44" s="517" t="s">
        <v>790</v>
      </c>
      <c r="G44" s="517" t="s">
        <v>622</v>
      </c>
      <c r="H44" s="517" t="s">
        <v>792</v>
      </c>
      <c r="I44" s="517" t="s">
        <v>1035</v>
      </c>
      <c r="J44" s="517" t="s">
        <v>1047</v>
      </c>
      <c r="K44" s="517" t="s">
        <v>844</v>
      </c>
      <c r="L44" s="517" t="s">
        <v>1048</v>
      </c>
      <c r="M44" s="517" t="s">
        <v>1041</v>
      </c>
      <c r="N44" s="517" t="s">
        <v>1042</v>
      </c>
      <c r="O44" s="517" t="s">
        <v>1043</v>
      </c>
      <c r="P44" s="517" t="s">
        <v>742</v>
      </c>
      <c r="Q44" s="517" t="s">
        <v>620</v>
      </c>
      <c r="R44" s="517" t="s">
        <v>840</v>
      </c>
      <c r="S44" s="517" t="s">
        <v>832</v>
      </c>
      <c r="T44" s="517" t="s">
        <v>801</v>
      </c>
      <c r="U44" s="517" t="s">
        <v>848</v>
      </c>
    </row>
    <row r="45" spans="1:21" ht="15" x14ac:dyDescent="0.2">
      <c r="A45" s="294">
        <v>40</v>
      </c>
      <c r="B45" s="554"/>
      <c r="C45" s="554"/>
      <c r="D45" s="517" t="s">
        <v>1049</v>
      </c>
      <c r="E45" s="554"/>
      <c r="F45" s="517" t="s">
        <v>804</v>
      </c>
      <c r="G45" s="517" t="s">
        <v>1050</v>
      </c>
      <c r="H45" s="517" t="s">
        <v>792</v>
      </c>
      <c r="I45" s="517" t="s">
        <v>1040</v>
      </c>
      <c r="J45" s="517" t="s">
        <v>1051</v>
      </c>
      <c r="K45" s="554"/>
      <c r="L45" s="554"/>
      <c r="M45" s="517" t="s">
        <v>946</v>
      </c>
      <c r="N45" s="517" t="s">
        <v>1052</v>
      </c>
      <c r="O45" s="517" t="s">
        <v>1053</v>
      </c>
      <c r="P45" s="517" t="s">
        <v>743</v>
      </c>
      <c r="Q45" s="517" t="s">
        <v>931</v>
      </c>
      <c r="R45" s="517" t="s">
        <v>641</v>
      </c>
      <c r="S45" s="517" t="s">
        <v>1054</v>
      </c>
      <c r="T45" s="517" t="s">
        <v>860</v>
      </c>
      <c r="U45" s="554"/>
    </row>
    <row r="46" spans="1:21" ht="15" x14ac:dyDescent="0.2">
      <c r="A46" s="294">
        <v>41</v>
      </c>
      <c r="B46" s="554"/>
      <c r="C46" s="517" t="s">
        <v>1055</v>
      </c>
      <c r="D46" s="517" t="s">
        <v>1049</v>
      </c>
      <c r="E46" s="517" t="s">
        <v>1056</v>
      </c>
      <c r="F46" s="517" t="s">
        <v>790</v>
      </c>
      <c r="G46" s="517" t="s">
        <v>1057</v>
      </c>
      <c r="H46" s="517" t="s">
        <v>792</v>
      </c>
      <c r="I46" s="517" t="s">
        <v>1047</v>
      </c>
      <c r="J46" s="517" t="s">
        <v>1058</v>
      </c>
      <c r="K46" s="517" t="s">
        <v>844</v>
      </c>
      <c r="L46" s="517" t="s">
        <v>1059</v>
      </c>
      <c r="M46" s="517" t="s">
        <v>946</v>
      </c>
      <c r="N46" s="517" t="s">
        <v>1052</v>
      </c>
      <c r="O46" s="517" t="s">
        <v>1053</v>
      </c>
      <c r="P46" s="517" t="s">
        <v>743</v>
      </c>
      <c r="Q46" s="517" t="s">
        <v>699</v>
      </c>
      <c r="R46" s="517" t="s">
        <v>840</v>
      </c>
      <c r="S46" s="517" t="s">
        <v>832</v>
      </c>
      <c r="T46" s="517" t="s">
        <v>801</v>
      </c>
      <c r="U46" s="517" t="s">
        <v>848</v>
      </c>
    </row>
    <row r="47" spans="1:21" x14ac:dyDescent="0.2">
      <c r="A47" s="294">
        <v>42</v>
      </c>
      <c r="B47" s="553"/>
      <c r="C47" s="553"/>
      <c r="D47" s="517" t="s">
        <v>974</v>
      </c>
      <c r="E47" s="553"/>
      <c r="F47" s="517" t="s">
        <v>804</v>
      </c>
      <c r="G47" s="517" t="s">
        <v>1060</v>
      </c>
      <c r="H47" s="517" t="s">
        <v>792</v>
      </c>
      <c r="I47" s="517" t="s">
        <v>1051</v>
      </c>
      <c r="J47" s="517" t="s">
        <v>1061</v>
      </c>
      <c r="K47" s="553"/>
      <c r="L47" s="553"/>
      <c r="M47" s="517" t="s">
        <v>935</v>
      </c>
      <c r="N47" s="517" t="s">
        <v>1062</v>
      </c>
      <c r="O47" s="517" t="s">
        <v>1063</v>
      </c>
      <c r="P47" s="517" t="s">
        <v>744</v>
      </c>
      <c r="Q47" s="517" t="s">
        <v>1064</v>
      </c>
      <c r="R47" s="517" t="s">
        <v>641</v>
      </c>
      <c r="S47" s="517" t="s">
        <v>1065</v>
      </c>
      <c r="T47" s="517" t="s">
        <v>860</v>
      </c>
      <c r="U47" s="553"/>
    </row>
    <row r="48" spans="1:21" x14ac:dyDescent="0.2">
      <c r="A48" s="294">
        <v>43</v>
      </c>
      <c r="B48" s="553" t="s">
        <v>1066</v>
      </c>
      <c r="C48" s="517" t="s">
        <v>1067</v>
      </c>
      <c r="D48" s="517" t="s">
        <v>1068</v>
      </c>
      <c r="E48" s="517" t="s">
        <v>383</v>
      </c>
      <c r="F48" s="517" t="s">
        <v>790</v>
      </c>
      <c r="G48" s="517" t="s">
        <v>1069</v>
      </c>
      <c r="H48" s="517" t="s">
        <v>792</v>
      </c>
      <c r="I48" s="517" t="s">
        <v>792</v>
      </c>
      <c r="J48" s="517" t="s">
        <v>1069</v>
      </c>
      <c r="K48" s="517" t="s">
        <v>793</v>
      </c>
      <c r="L48" s="517" t="s">
        <v>1070</v>
      </c>
      <c r="M48" s="517" t="s">
        <v>1071</v>
      </c>
      <c r="N48" s="517" t="s">
        <v>1072</v>
      </c>
      <c r="O48" s="517" t="s">
        <v>797</v>
      </c>
      <c r="P48" s="517" t="s">
        <v>722</v>
      </c>
      <c r="Q48" s="517" t="s">
        <v>1073</v>
      </c>
      <c r="R48" s="517" t="s">
        <v>1074</v>
      </c>
      <c r="S48" s="517" t="s">
        <v>1075</v>
      </c>
      <c r="T48" s="517" t="s">
        <v>1076</v>
      </c>
      <c r="U48" s="517" t="s">
        <v>802</v>
      </c>
    </row>
    <row r="49" spans="1:21" x14ac:dyDescent="0.2">
      <c r="A49" s="294">
        <v>44</v>
      </c>
      <c r="B49" s="553"/>
      <c r="C49" s="553"/>
      <c r="D49" s="517" t="s">
        <v>1024</v>
      </c>
      <c r="E49" s="553"/>
      <c r="F49" s="517" t="s">
        <v>804</v>
      </c>
      <c r="G49" s="517" t="s">
        <v>1077</v>
      </c>
      <c r="H49" s="517" t="s">
        <v>792</v>
      </c>
      <c r="I49" s="517" t="s">
        <v>792</v>
      </c>
      <c r="J49" s="517" t="s">
        <v>1077</v>
      </c>
      <c r="K49" s="553"/>
      <c r="L49" s="553"/>
      <c r="M49" s="517" t="s">
        <v>1027</v>
      </c>
      <c r="N49" s="517" t="s">
        <v>1078</v>
      </c>
      <c r="O49" s="517" t="s">
        <v>797</v>
      </c>
      <c r="P49" s="517" t="s">
        <v>722</v>
      </c>
      <c r="Q49" s="517" t="s">
        <v>1073</v>
      </c>
      <c r="R49" s="517" t="s">
        <v>1074</v>
      </c>
      <c r="S49" s="517" t="s">
        <v>1079</v>
      </c>
      <c r="T49" s="517" t="s">
        <v>1080</v>
      </c>
      <c r="U49" s="553"/>
    </row>
    <row r="50" spans="1:21" x14ac:dyDescent="0.2">
      <c r="A50" s="294">
        <v>45</v>
      </c>
      <c r="B50" s="553" t="s">
        <v>1081</v>
      </c>
      <c r="C50" s="517" t="s">
        <v>1082</v>
      </c>
      <c r="D50" s="517" t="s">
        <v>1068</v>
      </c>
      <c r="E50" s="517" t="s">
        <v>1083</v>
      </c>
      <c r="F50" s="517" t="s">
        <v>790</v>
      </c>
      <c r="G50" s="517" t="s">
        <v>1084</v>
      </c>
      <c r="H50" s="517" t="s">
        <v>792</v>
      </c>
      <c r="I50" s="517" t="s">
        <v>792</v>
      </c>
      <c r="J50" s="517" t="s">
        <v>1084</v>
      </c>
      <c r="K50" s="517" t="s">
        <v>793</v>
      </c>
      <c r="L50" s="517" t="s">
        <v>794</v>
      </c>
      <c r="M50" s="517" t="s">
        <v>1071</v>
      </c>
      <c r="N50" s="517" t="s">
        <v>1072</v>
      </c>
      <c r="O50" s="517" t="s">
        <v>797</v>
      </c>
      <c r="P50" s="517" t="s">
        <v>722</v>
      </c>
      <c r="Q50" s="517" t="s">
        <v>798</v>
      </c>
      <c r="R50" s="517" t="s">
        <v>799</v>
      </c>
      <c r="S50" s="517" t="s">
        <v>800</v>
      </c>
      <c r="T50" s="517" t="s">
        <v>801</v>
      </c>
      <c r="U50" s="517" t="s">
        <v>802</v>
      </c>
    </row>
    <row r="51" spans="1:21" ht="15" x14ac:dyDescent="0.2">
      <c r="A51" s="294">
        <v>46</v>
      </c>
      <c r="B51" s="554"/>
      <c r="C51" s="554"/>
      <c r="D51" s="517" t="s">
        <v>1085</v>
      </c>
      <c r="E51" s="554"/>
      <c r="F51" s="517" t="s">
        <v>804</v>
      </c>
      <c r="G51" s="517" t="s">
        <v>1086</v>
      </c>
      <c r="H51" s="517" t="s">
        <v>792</v>
      </c>
      <c r="I51" s="517" t="s">
        <v>792</v>
      </c>
      <c r="J51" s="517" t="s">
        <v>1086</v>
      </c>
      <c r="K51" s="554"/>
      <c r="L51" s="554"/>
      <c r="M51" s="517" t="s">
        <v>1087</v>
      </c>
      <c r="N51" s="517" t="s">
        <v>1088</v>
      </c>
      <c r="O51" s="517" t="s">
        <v>1089</v>
      </c>
      <c r="P51" s="517" t="s">
        <v>745</v>
      </c>
      <c r="Q51" s="517" t="s">
        <v>798</v>
      </c>
      <c r="R51" s="517" t="s">
        <v>799</v>
      </c>
      <c r="S51" s="517" t="s">
        <v>1090</v>
      </c>
      <c r="T51" s="517" t="s">
        <v>801</v>
      </c>
      <c r="U51" s="554"/>
    </row>
    <row r="52" spans="1:21" ht="15" x14ac:dyDescent="0.2">
      <c r="A52" s="294">
        <v>47</v>
      </c>
      <c r="B52" s="554"/>
      <c r="C52" s="517" t="s">
        <v>1091</v>
      </c>
      <c r="D52" s="517" t="s">
        <v>1085</v>
      </c>
      <c r="E52" s="517" t="s">
        <v>1092</v>
      </c>
      <c r="F52" s="517" t="s">
        <v>790</v>
      </c>
      <c r="G52" s="517" t="s">
        <v>1093</v>
      </c>
      <c r="H52" s="517" t="s">
        <v>792</v>
      </c>
      <c r="I52" s="517" t="s">
        <v>1084</v>
      </c>
      <c r="J52" s="517" t="s">
        <v>1094</v>
      </c>
      <c r="K52" s="517" t="s">
        <v>793</v>
      </c>
      <c r="L52" s="517" t="s">
        <v>794</v>
      </c>
      <c r="M52" s="517" t="s">
        <v>1087</v>
      </c>
      <c r="N52" s="517" t="s">
        <v>1088</v>
      </c>
      <c r="O52" s="517" t="s">
        <v>1089</v>
      </c>
      <c r="P52" s="517" t="s">
        <v>745</v>
      </c>
      <c r="Q52" s="517" t="s">
        <v>798</v>
      </c>
      <c r="R52" s="517" t="s">
        <v>799</v>
      </c>
      <c r="S52" s="517" t="s">
        <v>800</v>
      </c>
      <c r="T52" s="517" t="s">
        <v>801</v>
      </c>
      <c r="U52" s="517" t="s">
        <v>802</v>
      </c>
    </row>
    <row r="53" spans="1:21" ht="15" x14ac:dyDescent="0.2">
      <c r="A53" s="294">
        <v>48</v>
      </c>
      <c r="B53" s="554"/>
      <c r="C53" s="554"/>
      <c r="D53" s="517" t="s">
        <v>1095</v>
      </c>
      <c r="E53" s="554"/>
      <c r="F53" s="517" t="s">
        <v>804</v>
      </c>
      <c r="G53" s="517" t="s">
        <v>1096</v>
      </c>
      <c r="H53" s="517" t="s">
        <v>792</v>
      </c>
      <c r="I53" s="517" t="s">
        <v>1086</v>
      </c>
      <c r="J53" s="517" t="s">
        <v>1097</v>
      </c>
      <c r="K53" s="554"/>
      <c r="L53" s="554"/>
      <c r="M53" s="517" t="s">
        <v>1098</v>
      </c>
      <c r="N53" s="517" t="s">
        <v>1099</v>
      </c>
      <c r="O53" s="517" t="s">
        <v>1100</v>
      </c>
      <c r="P53" s="517" t="s">
        <v>746</v>
      </c>
      <c r="Q53" s="517" t="s">
        <v>798</v>
      </c>
      <c r="R53" s="517" t="s">
        <v>799</v>
      </c>
      <c r="S53" s="517" t="s">
        <v>1090</v>
      </c>
      <c r="T53" s="517" t="s">
        <v>801</v>
      </c>
      <c r="U53" s="554"/>
    </row>
    <row r="54" spans="1:21" ht="15" x14ac:dyDescent="0.2">
      <c r="A54" s="294">
        <v>49</v>
      </c>
      <c r="B54" s="554"/>
      <c r="C54" s="517" t="s">
        <v>1101</v>
      </c>
      <c r="D54" s="517" t="s">
        <v>1095</v>
      </c>
      <c r="E54" s="517" t="s">
        <v>1102</v>
      </c>
      <c r="F54" s="517" t="s">
        <v>790</v>
      </c>
      <c r="G54" s="517" t="s">
        <v>1103</v>
      </c>
      <c r="H54" s="517" t="s">
        <v>792</v>
      </c>
      <c r="I54" s="517" t="s">
        <v>1094</v>
      </c>
      <c r="J54" s="517" t="s">
        <v>1104</v>
      </c>
      <c r="K54" s="517" t="s">
        <v>793</v>
      </c>
      <c r="L54" s="517" t="s">
        <v>1105</v>
      </c>
      <c r="M54" s="517" t="s">
        <v>1098</v>
      </c>
      <c r="N54" s="517" t="s">
        <v>1099</v>
      </c>
      <c r="O54" s="517" t="s">
        <v>1100</v>
      </c>
      <c r="P54" s="517" t="s">
        <v>746</v>
      </c>
      <c r="Q54" s="517" t="s">
        <v>871</v>
      </c>
      <c r="R54" s="517" t="s">
        <v>905</v>
      </c>
      <c r="S54" s="517" t="s">
        <v>1106</v>
      </c>
      <c r="T54" s="517" t="s">
        <v>801</v>
      </c>
      <c r="U54" s="517" t="s">
        <v>802</v>
      </c>
    </row>
    <row r="55" spans="1:21" ht="15" x14ac:dyDescent="0.2">
      <c r="A55" s="294">
        <v>50</v>
      </c>
      <c r="B55" s="554"/>
      <c r="C55" s="554"/>
      <c r="D55" s="517" t="s">
        <v>1107</v>
      </c>
      <c r="E55" s="554"/>
      <c r="F55" s="517" t="s">
        <v>804</v>
      </c>
      <c r="G55" s="517" t="s">
        <v>1108</v>
      </c>
      <c r="H55" s="517" t="s">
        <v>792</v>
      </c>
      <c r="I55" s="517" t="s">
        <v>1097</v>
      </c>
      <c r="J55" s="517" t="s">
        <v>1109</v>
      </c>
      <c r="K55" s="554"/>
      <c r="L55" s="554"/>
      <c r="M55" s="517" t="s">
        <v>1041</v>
      </c>
      <c r="N55" s="517" t="s">
        <v>1110</v>
      </c>
      <c r="O55" s="517" t="s">
        <v>797</v>
      </c>
      <c r="P55" s="517" t="s">
        <v>722</v>
      </c>
      <c r="Q55" s="517" t="s">
        <v>809</v>
      </c>
      <c r="R55" s="517" t="s">
        <v>679</v>
      </c>
      <c r="S55" s="517" t="s">
        <v>1111</v>
      </c>
      <c r="T55" s="517" t="s">
        <v>914</v>
      </c>
      <c r="U55" s="554"/>
    </row>
    <row r="56" spans="1:21" ht="15" x14ac:dyDescent="0.2">
      <c r="A56" s="294">
        <v>51</v>
      </c>
      <c r="B56" s="554"/>
      <c r="C56" s="517" t="s">
        <v>1112</v>
      </c>
      <c r="D56" s="517" t="s">
        <v>1107</v>
      </c>
      <c r="E56" s="517" t="s">
        <v>1113</v>
      </c>
      <c r="F56" s="517" t="s">
        <v>790</v>
      </c>
      <c r="G56" s="517" t="s">
        <v>1114</v>
      </c>
      <c r="H56" s="517" t="s">
        <v>792</v>
      </c>
      <c r="I56" s="517" t="s">
        <v>1104</v>
      </c>
      <c r="J56" s="517" t="s">
        <v>1115</v>
      </c>
      <c r="K56" s="517" t="s">
        <v>793</v>
      </c>
      <c r="L56" s="517" t="s">
        <v>1116</v>
      </c>
      <c r="M56" s="517" t="s">
        <v>1041</v>
      </c>
      <c r="N56" s="517" t="s">
        <v>1110</v>
      </c>
      <c r="O56" s="517" t="s">
        <v>797</v>
      </c>
      <c r="P56" s="517" t="s">
        <v>722</v>
      </c>
      <c r="Q56" s="517" t="s">
        <v>1117</v>
      </c>
      <c r="R56" s="517" t="s">
        <v>630</v>
      </c>
      <c r="S56" s="517" t="s">
        <v>800</v>
      </c>
      <c r="T56" s="517" t="s">
        <v>801</v>
      </c>
      <c r="U56" s="517" t="s">
        <v>802</v>
      </c>
    </row>
    <row r="57" spans="1:21" ht="15" x14ac:dyDescent="0.2">
      <c r="A57" s="294">
        <v>52</v>
      </c>
      <c r="B57" s="554"/>
      <c r="C57" s="554"/>
      <c r="D57" s="517" t="s">
        <v>1118</v>
      </c>
      <c r="E57" s="554"/>
      <c r="F57" s="517" t="s">
        <v>804</v>
      </c>
      <c r="G57" s="517" t="s">
        <v>1025</v>
      </c>
      <c r="H57" s="517" t="s">
        <v>792</v>
      </c>
      <c r="I57" s="517" t="s">
        <v>1109</v>
      </c>
      <c r="J57" s="517" t="s">
        <v>1119</v>
      </c>
      <c r="K57" s="554"/>
      <c r="L57" s="554"/>
      <c r="M57" s="517" t="s">
        <v>796</v>
      </c>
      <c r="N57" s="517" t="s">
        <v>1120</v>
      </c>
      <c r="O57" s="517" t="s">
        <v>1121</v>
      </c>
      <c r="P57" s="517" t="s">
        <v>747</v>
      </c>
      <c r="Q57" s="517" t="s">
        <v>1122</v>
      </c>
      <c r="R57" s="517" t="s">
        <v>708</v>
      </c>
      <c r="S57" s="517" t="s">
        <v>1123</v>
      </c>
      <c r="T57" s="517" t="s">
        <v>801</v>
      </c>
      <c r="U57" s="554"/>
    </row>
    <row r="58" spans="1:21" ht="15" x14ac:dyDescent="0.2">
      <c r="A58" s="294">
        <v>53</v>
      </c>
      <c r="B58" s="554"/>
      <c r="C58" s="517" t="s">
        <v>1124</v>
      </c>
      <c r="D58" s="517" t="s">
        <v>1118</v>
      </c>
      <c r="E58" s="517" t="s">
        <v>1125</v>
      </c>
      <c r="F58" s="517" t="s">
        <v>790</v>
      </c>
      <c r="G58" s="517" t="s">
        <v>1126</v>
      </c>
      <c r="H58" s="517" t="s">
        <v>792</v>
      </c>
      <c r="I58" s="517" t="s">
        <v>1115</v>
      </c>
      <c r="J58" s="517" t="s">
        <v>1000</v>
      </c>
      <c r="K58" s="517" t="s">
        <v>793</v>
      </c>
      <c r="L58" s="517" t="s">
        <v>1127</v>
      </c>
      <c r="M58" s="517" t="s">
        <v>796</v>
      </c>
      <c r="N58" s="517" t="s">
        <v>1120</v>
      </c>
      <c r="O58" s="517" t="s">
        <v>1121</v>
      </c>
      <c r="P58" s="517" t="s">
        <v>747</v>
      </c>
      <c r="Q58" s="517" t="s">
        <v>588</v>
      </c>
      <c r="R58" s="517" t="s">
        <v>817</v>
      </c>
      <c r="S58" s="517" t="s">
        <v>500</v>
      </c>
      <c r="T58" s="517" t="s">
        <v>801</v>
      </c>
      <c r="U58" s="517" t="s">
        <v>802</v>
      </c>
    </row>
    <row r="59" spans="1:21" x14ac:dyDescent="0.2">
      <c r="A59" s="294">
        <v>54</v>
      </c>
      <c r="B59" s="553"/>
      <c r="C59" s="553"/>
      <c r="D59" s="517" t="s">
        <v>943</v>
      </c>
      <c r="E59" s="553"/>
      <c r="F59" s="517" t="s">
        <v>804</v>
      </c>
      <c r="G59" s="517" t="s">
        <v>1128</v>
      </c>
      <c r="H59" s="517" t="s">
        <v>792</v>
      </c>
      <c r="I59" s="517" t="s">
        <v>1119</v>
      </c>
      <c r="J59" s="517" t="s">
        <v>1129</v>
      </c>
      <c r="K59" s="553"/>
      <c r="L59" s="553"/>
      <c r="M59" s="517" t="s">
        <v>946</v>
      </c>
      <c r="N59" s="517" t="s">
        <v>1130</v>
      </c>
      <c r="O59" s="517" t="s">
        <v>1131</v>
      </c>
      <c r="P59" s="517" t="s">
        <v>748</v>
      </c>
      <c r="Q59" s="517" t="s">
        <v>799</v>
      </c>
      <c r="R59" s="517" t="s">
        <v>825</v>
      </c>
      <c r="S59" s="517" t="s">
        <v>1132</v>
      </c>
      <c r="T59" s="517" t="s">
        <v>801</v>
      </c>
      <c r="U59" s="553"/>
    </row>
  </sheetData>
  <mergeCells count="2">
    <mergeCell ref="B2:U2"/>
    <mergeCell ref="B30:U30"/>
  </mergeCells>
  <printOptions horizontalCentered="1"/>
  <pageMargins left="0.59055118110236227" right="0.59055118110236227" top="1.5748031496062993" bottom="0.78740157480314965" header="0" footer="0"/>
  <pageSetup paperSize="9" scale="55" firstPageNumber="25" fitToHeight="100" orientation="landscape" r:id="rId1"/>
  <headerFooter scaleWithDoc="0">
    <oddHeader>&amp;L&amp;G</oddHeader>
    <oddFooter xml:space="preserve">&amp;C&amp;"-,Itálico"&amp;10______________________________________
Gabriela de Matos Vieira&amp;"-,Regular"&amp;9
Eng. Sanitarista e Ambiental, Eng. Civil
CREA 121960433-0
</oddFooter>
  </headerFooter>
  <rowBreaks count="1" manualBreakCount="1">
    <brk id="29" min="1" max="20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D01F9-87A2-4E58-9FC6-D66BF9F76A20}">
  <sheetPr>
    <tabColor theme="5"/>
    <pageSetUpPr fitToPage="1"/>
  </sheetPr>
  <dimension ref="B2:N27"/>
  <sheetViews>
    <sheetView view="pageBreakPreview" zoomScale="90" zoomScaleNormal="100" zoomScaleSheetLayoutView="90" workbookViewId="0">
      <selection activeCell="L13" sqref="L13"/>
    </sheetView>
  </sheetViews>
  <sheetFormatPr defaultColWidth="9.140625" defaultRowHeight="14.25" x14ac:dyDescent="0.2"/>
  <cols>
    <col min="1" max="1" width="9.140625" style="494"/>
    <col min="2" max="2" width="12.42578125" style="494" customWidth="1"/>
    <col min="3" max="3" width="23.85546875" style="494" customWidth="1"/>
    <col min="4" max="4" width="14.42578125" style="494" customWidth="1"/>
    <col min="5" max="5" width="60" style="494" customWidth="1"/>
    <col min="6" max="6" width="12.28515625" style="494" bestFit="1" customWidth="1"/>
    <col min="7" max="7" width="18.28515625" style="494" customWidth="1"/>
    <col min="8" max="8" width="7.5703125" style="494" customWidth="1"/>
    <col min="9" max="9" width="14.42578125" style="494" customWidth="1"/>
    <col min="10" max="10" width="9.42578125" style="494" customWidth="1"/>
    <col min="11" max="11" width="16.7109375" style="494" customWidth="1"/>
    <col min="12" max="12" width="8.5703125" style="494" bestFit="1" customWidth="1"/>
    <col min="13" max="13" width="16.42578125" style="494" bestFit="1" customWidth="1"/>
    <col min="14" max="14" width="11.5703125" style="494" customWidth="1"/>
    <col min="15" max="16384" width="9.140625" style="494"/>
  </cols>
  <sheetData>
    <row r="2" spans="2:14" ht="15.75" x14ac:dyDescent="0.2">
      <c r="B2" s="739" t="s">
        <v>1133</v>
      </c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</row>
    <row r="3" spans="2:14" s="294" customFormat="1" x14ac:dyDescent="0.2">
      <c r="B3" s="740" t="s">
        <v>268</v>
      </c>
      <c r="C3" s="741" t="s">
        <v>302</v>
      </c>
      <c r="D3" s="742"/>
      <c r="E3" s="743"/>
      <c r="F3" s="740" t="s">
        <v>303</v>
      </c>
      <c r="G3" s="744" t="s">
        <v>304</v>
      </c>
      <c r="H3" s="745" t="s">
        <v>11</v>
      </c>
      <c r="I3" s="747" t="s">
        <v>305</v>
      </c>
      <c r="J3" s="747"/>
      <c r="K3" s="557" t="s">
        <v>306</v>
      </c>
      <c r="L3" s="557" t="s">
        <v>307</v>
      </c>
      <c r="M3" s="557" t="s">
        <v>308</v>
      </c>
      <c r="N3" s="745" t="s">
        <v>11</v>
      </c>
    </row>
    <row r="4" spans="2:14" s="294" customFormat="1" x14ac:dyDescent="0.2">
      <c r="B4" s="740"/>
      <c r="C4" s="741" t="s">
        <v>202</v>
      </c>
      <c r="D4" s="742"/>
      <c r="E4" s="743"/>
      <c r="F4" s="740"/>
      <c r="G4" s="744"/>
      <c r="H4" s="746"/>
      <c r="I4" s="558" t="s">
        <v>309</v>
      </c>
      <c r="J4" s="555" t="s">
        <v>11</v>
      </c>
      <c r="K4" s="559" t="s">
        <v>310</v>
      </c>
      <c r="L4" s="559" t="s">
        <v>311</v>
      </c>
      <c r="M4" s="560" t="s">
        <v>312</v>
      </c>
      <c r="N4" s="746"/>
    </row>
    <row r="5" spans="2:14" s="49" customFormat="1" ht="15" x14ac:dyDescent="0.25">
      <c r="B5" s="561">
        <v>100952</v>
      </c>
      <c r="C5" s="733" t="s">
        <v>313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07"/>
    </row>
    <row r="6" spans="2:14" s="294" customFormat="1" ht="14.25" customHeight="1" x14ac:dyDescent="0.2">
      <c r="B6" s="555"/>
      <c r="C6" s="735" t="s">
        <v>1134</v>
      </c>
      <c r="D6" s="736"/>
      <c r="E6" s="737"/>
      <c r="F6" s="555" t="s">
        <v>314</v>
      </c>
      <c r="G6" s="562">
        <f>'SES. MEM. CAL. '!R7</f>
        <v>810.82999999999993</v>
      </c>
      <c r="H6" s="563" t="s">
        <v>315</v>
      </c>
      <c r="I6" s="564">
        <v>2E-3</v>
      </c>
      <c r="J6" s="556" t="s">
        <v>316</v>
      </c>
      <c r="K6" s="565">
        <f>TRUNC(G6*I6,2)</f>
        <v>1.62</v>
      </c>
      <c r="L6" s="566">
        <v>30</v>
      </c>
      <c r="M6" s="567">
        <f>TRUNC(K6*L6,2)</f>
        <v>48.6</v>
      </c>
      <c r="N6" s="568" t="s">
        <v>317</v>
      </c>
    </row>
    <row r="7" spans="2:14" s="294" customFormat="1" ht="14.25" customHeight="1" x14ac:dyDescent="0.2">
      <c r="B7" s="555"/>
      <c r="C7" s="735" t="s">
        <v>1135</v>
      </c>
      <c r="D7" s="736"/>
      <c r="E7" s="737"/>
      <c r="F7" s="555" t="s">
        <v>314</v>
      </c>
      <c r="G7" s="562">
        <f>'SES. MEM. CAL. '!R8</f>
        <v>637.11999999999989</v>
      </c>
      <c r="H7" s="563" t="s">
        <v>315</v>
      </c>
      <c r="I7" s="564">
        <v>2.5999999999999999E-3</v>
      </c>
      <c r="J7" s="556" t="s">
        <v>316</v>
      </c>
      <c r="K7" s="565">
        <f>TRUNC(G7*I7,2)</f>
        <v>1.65</v>
      </c>
      <c r="L7" s="566">
        <v>30</v>
      </c>
      <c r="M7" s="567">
        <f>TRUNC(K7*L7,2)</f>
        <v>49.5</v>
      </c>
      <c r="N7" s="568" t="s">
        <v>317</v>
      </c>
    </row>
    <row r="8" spans="2:14" s="294" customFormat="1" ht="14.25" customHeight="1" x14ac:dyDescent="0.2">
      <c r="B8" s="555"/>
      <c r="C8" s="735" t="s">
        <v>1136</v>
      </c>
      <c r="D8" s="736"/>
      <c r="E8" s="737"/>
      <c r="F8" s="555" t="s">
        <v>314</v>
      </c>
      <c r="G8" s="562">
        <f>'SES. MEM. CAL. '!R9</f>
        <v>329.86</v>
      </c>
      <c r="H8" s="563" t="s">
        <v>315</v>
      </c>
      <c r="I8" s="564">
        <v>3.0000000000000001E-3</v>
      </c>
      <c r="J8" s="556" t="s">
        <v>316</v>
      </c>
      <c r="K8" s="565">
        <f>TRUNC(G8*I8,2)</f>
        <v>0.98</v>
      </c>
      <c r="L8" s="566">
        <v>30</v>
      </c>
      <c r="M8" s="567">
        <f>TRUNC(K8*L8,2)</f>
        <v>29.4</v>
      </c>
      <c r="N8" s="568" t="s">
        <v>317</v>
      </c>
    </row>
    <row r="9" spans="2:14" s="294" customFormat="1" ht="14.25" customHeight="1" x14ac:dyDescent="0.2">
      <c r="B9" s="555"/>
      <c r="C9" s="735" t="s">
        <v>1137</v>
      </c>
      <c r="D9" s="736"/>
      <c r="E9" s="737"/>
      <c r="F9" s="555" t="s">
        <v>314</v>
      </c>
      <c r="G9" s="562">
        <f>'SES. MEM. CAL. '!R10</f>
        <v>62.51</v>
      </c>
      <c r="H9" s="563" t="s">
        <v>315</v>
      </c>
      <c r="I9" s="564">
        <v>4.0000000000000001E-3</v>
      </c>
      <c r="J9" s="556" t="s">
        <v>316</v>
      </c>
      <c r="K9" s="565">
        <f>TRUNC(G9*I9,2)</f>
        <v>0.25</v>
      </c>
      <c r="L9" s="566">
        <v>30</v>
      </c>
      <c r="M9" s="567">
        <f>TRUNC(K9*L9,2)</f>
        <v>7.5</v>
      </c>
      <c r="N9" s="568" t="s">
        <v>317</v>
      </c>
    </row>
    <row r="10" spans="2:14" s="571" customFormat="1" ht="14.25" customHeight="1" x14ac:dyDescent="0.2">
      <c r="B10" s="738" t="s">
        <v>318</v>
      </c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569">
        <f>SUM(M6:M9)</f>
        <v>135</v>
      </c>
      <c r="N10" s="570" t="s">
        <v>317</v>
      </c>
    </row>
    <row r="11" spans="2:14" s="571" customFormat="1" ht="15" x14ac:dyDescent="0.2">
      <c r="B11" s="561">
        <v>100953</v>
      </c>
      <c r="C11" s="733" t="s">
        <v>319</v>
      </c>
      <c r="D11" s="733"/>
      <c r="E11" s="733"/>
      <c r="F11" s="733"/>
      <c r="G11" s="733"/>
      <c r="H11" s="733"/>
      <c r="I11" s="733"/>
      <c r="J11" s="733"/>
      <c r="K11" s="733"/>
      <c r="L11" s="733"/>
      <c r="M11" s="733"/>
      <c r="N11" s="707"/>
    </row>
    <row r="12" spans="2:14" s="571" customFormat="1" ht="15" customHeight="1" x14ac:dyDescent="0.2">
      <c r="B12" s="555"/>
      <c r="C12" s="735" t="s">
        <v>1134</v>
      </c>
      <c r="D12" s="736"/>
      <c r="E12" s="737"/>
      <c r="F12" s="555" t="s">
        <v>314</v>
      </c>
      <c r="G12" s="562">
        <f>G6</f>
        <v>810.82999999999993</v>
      </c>
      <c r="H12" s="563" t="s">
        <v>315</v>
      </c>
      <c r="I12" s="564">
        <v>2E-3</v>
      </c>
      <c r="J12" s="556" t="s">
        <v>316</v>
      </c>
      <c r="K12" s="565">
        <f>TRUNC(G12*I12,2)</f>
        <v>1.62</v>
      </c>
      <c r="L12" s="566">
        <v>693</v>
      </c>
      <c r="M12" s="567">
        <f>TRUNC(K12*L12,2)</f>
        <v>1122.6600000000001</v>
      </c>
      <c r="N12" s="568" t="s">
        <v>317</v>
      </c>
    </row>
    <row r="13" spans="2:14" s="571" customFormat="1" x14ac:dyDescent="0.2">
      <c r="B13" s="555"/>
      <c r="C13" s="735" t="s">
        <v>1135</v>
      </c>
      <c r="D13" s="736"/>
      <c r="E13" s="737"/>
      <c r="F13" s="555" t="s">
        <v>314</v>
      </c>
      <c r="G13" s="562">
        <f>G7</f>
        <v>637.11999999999989</v>
      </c>
      <c r="H13" s="563" t="s">
        <v>315</v>
      </c>
      <c r="I13" s="564">
        <v>2.5999999999999999E-3</v>
      </c>
      <c r="J13" s="556" t="s">
        <v>316</v>
      </c>
      <c r="K13" s="565">
        <f>TRUNC(G13*I13,2)</f>
        <v>1.65</v>
      </c>
      <c r="L13" s="566">
        <v>693</v>
      </c>
      <c r="M13" s="567">
        <f>TRUNC(K13*L13,2)</f>
        <v>1143.45</v>
      </c>
      <c r="N13" s="568" t="s">
        <v>317</v>
      </c>
    </row>
    <row r="14" spans="2:14" s="571" customFormat="1" x14ac:dyDescent="0.2">
      <c r="B14" s="555"/>
      <c r="C14" s="735" t="s">
        <v>1136</v>
      </c>
      <c r="D14" s="736"/>
      <c r="E14" s="737"/>
      <c r="F14" s="555" t="s">
        <v>314</v>
      </c>
      <c r="G14" s="562">
        <f>G8</f>
        <v>329.86</v>
      </c>
      <c r="H14" s="563" t="s">
        <v>315</v>
      </c>
      <c r="I14" s="564">
        <v>3.0000000000000001E-3</v>
      </c>
      <c r="J14" s="556" t="s">
        <v>316</v>
      </c>
      <c r="K14" s="565">
        <f>TRUNC(G14*I14,2)</f>
        <v>0.98</v>
      </c>
      <c r="L14" s="566">
        <v>693</v>
      </c>
      <c r="M14" s="567">
        <f>TRUNC(K14*L14,2)</f>
        <v>679.14</v>
      </c>
      <c r="N14" s="568" t="s">
        <v>317</v>
      </c>
    </row>
    <row r="15" spans="2:14" s="571" customFormat="1" x14ac:dyDescent="0.2">
      <c r="B15" s="555"/>
      <c r="C15" s="735" t="s">
        <v>1137</v>
      </c>
      <c r="D15" s="736"/>
      <c r="E15" s="737"/>
      <c r="F15" s="555" t="s">
        <v>314</v>
      </c>
      <c r="G15" s="562">
        <f>G9</f>
        <v>62.51</v>
      </c>
      <c r="H15" s="563" t="s">
        <v>315</v>
      </c>
      <c r="I15" s="564">
        <v>4.0000000000000001E-3</v>
      </c>
      <c r="J15" s="556" t="s">
        <v>316</v>
      </c>
      <c r="K15" s="565">
        <f>TRUNC(G15*I15,2)</f>
        <v>0.25</v>
      </c>
      <c r="L15" s="566">
        <v>693</v>
      </c>
      <c r="M15" s="567">
        <f>TRUNC(K15*L15,2)</f>
        <v>173.25</v>
      </c>
      <c r="N15" s="568" t="s">
        <v>317</v>
      </c>
    </row>
    <row r="16" spans="2:14" s="571" customFormat="1" ht="14.25" customHeight="1" x14ac:dyDescent="0.2">
      <c r="B16" s="738" t="s">
        <v>318</v>
      </c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569">
        <f>SUM(M12:M15)</f>
        <v>3118.5</v>
      </c>
      <c r="N16" s="570" t="s">
        <v>317</v>
      </c>
    </row>
    <row r="17" spans="2:14" s="49" customFormat="1" ht="14.25" customHeight="1" x14ac:dyDescent="0.25">
      <c r="B17" s="561">
        <v>93589</v>
      </c>
      <c r="C17" s="733" t="s">
        <v>320</v>
      </c>
      <c r="D17" s="733"/>
      <c r="E17" s="733"/>
      <c r="F17" s="733"/>
      <c r="G17" s="733"/>
      <c r="H17" s="733"/>
      <c r="I17" s="733"/>
      <c r="J17" s="733"/>
      <c r="K17" s="733"/>
      <c r="L17" s="733"/>
      <c r="M17" s="733"/>
      <c r="N17" s="734"/>
    </row>
    <row r="18" spans="2:14" s="294" customFormat="1" x14ac:dyDescent="0.2">
      <c r="B18" s="555"/>
      <c r="C18" s="735" t="s">
        <v>321</v>
      </c>
      <c r="D18" s="736"/>
      <c r="E18" s="737"/>
      <c r="F18" s="555" t="s">
        <v>322</v>
      </c>
      <c r="G18" s="562">
        <v>149.46000000000049</v>
      </c>
      <c r="H18" s="556" t="s">
        <v>323</v>
      </c>
      <c r="I18" s="572">
        <v>1.5</v>
      </c>
      <c r="J18" s="556" t="s">
        <v>324</v>
      </c>
      <c r="K18" s="565">
        <f>G18*I18</f>
        <v>224.19000000000074</v>
      </c>
      <c r="L18" s="566">
        <v>0.5</v>
      </c>
      <c r="M18" s="567">
        <f>TRUNC(K18*L18,2)</f>
        <v>112.09</v>
      </c>
      <c r="N18" s="568" t="s">
        <v>325</v>
      </c>
    </row>
    <row r="19" spans="2:14" s="571" customFormat="1" ht="15" x14ac:dyDescent="0.2">
      <c r="B19" s="738" t="s">
        <v>318</v>
      </c>
      <c r="C19" s="738"/>
      <c r="D19" s="738"/>
      <c r="E19" s="738"/>
      <c r="F19" s="738"/>
      <c r="G19" s="738"/>
      <c r="H19" s="738"/>
      <c r="I19" s="738"/>
      <c r="J19" s="738"/>
      <c r="K19" s="738"/>
      <c r="L19" s="738"/>
      <c r="M19" s="569">
        <f>SUM(M18:M18)</f>
        <v>112.09</v>
      </c>
      <c r="N19" s="570" t="s">
        <v>325</v>
      </c>
    </row>
    <row r="27" spans="2:14" ht="15" customHeight="1" x14ac:dyDescent="0.2"/>
  </sheetData>
  <mergeCells count="24">
    <mergeCell ref="B10:L10"/>
    <mergeCell ref="B2:N2"/>
    <mergeCell ref="B3:B4"/>
    <mergeCell ref="C3:E3"/>
    <mergeCell ref="F3:F4"/>
    <mergeCell ref="G3:G4"/>
    <mergeCell ref="H3:H4"/>
    <mergeCell ref="I3:J3"/>
    <mergeCell ref="N3:N4"/>
    <mergeCell ref="C4:E4"/>
    <mergeCell ref="C5:N5"/>
    <mergeCell ref="C6:E6"/>
    <mergeCell ref="C7:E7"/>
    <mergeCell ref="C8:E8"/>
    <mergeCell ref="C9:E9"/>
    <mergeCell ref="C17:N17"/>
    <mergeCell ref="C18:E18"/>
    <mergeCell ref="B19:L19"/>
    <mergeCell ref="C11:N11"/>
    <mergeCell ref="C12:E12"/>
    <mergeCell ref="C13:E13"/>
    <mergeCell ref="C14:E14"/>
    <mergeCell ref="C15:E15"/>
    <mergeCell ref="B16:L1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14</vt:i4>
      </vt:variant>
    </vt:vector>
  </HeadingPairs>
  <TitlesOfParts>
    <vt:vector size="28" baseType="lpstr">
      <vt:lpstr>CPAV001-ADM</vt:lpstr>
      <vt:lpstr>COMP ELETRICA</vt:lpstr>
      <vt:lpstr>COMPOSIÇÕES</vt:lpstr>
      <vt:lpstr>ANP</vt:lpstr>
      <vt:lpstr>BDI-SERVIÇOS</vt:lpstr>
      <vt:lpstr>QCI</vt:lpstr>
      <vt:lpstr>RESUMO</vt:lpstr>
      <vt:lpstr>ORÇAMENTO</vt:lpstr>
      <vt:lpstr>CRONOGRAMA</vt:lpstr>
      <vt:lpstr>TRANSPORTE SAA</vt:lpstr>
      <vt:lpstr>REDE</vt:lpstr>
      <vt:lpstr>SES. MEM. CAL. </vt:lpstr>
      <vt:lpstr>REDE SES</vt:lpstr>
      <vt:lpstr>TRANSPORTE SES</vt:lpstr>
      <vt:lpstr>'BDI-SERVIÇOS'!Area_de_impressao</vt:lpstr>
      <vt:lpstr>'COMP ELETRICA'!Area_de_impressao</vt:lpstr>
      <vt:lpstr>'CPAV001-ADM'!Area_de_impressao</vt:lpstr>
      <vt:lpstr>CRONOGRAMA!Area_de_impressao</vt:lpstr>
      <vt:lpstr>ORÇAMENTO!Area_de_impressao</vt:lpstr>
      <vt:lpstr>QCI!Area_de_impressao</vt:lpstr>
      <vt:lpstr>REDE!Area_de_impressao</vt:lpstr>
      <vt:lpstr>'REDE SES'!Area_de_impressao</vt:lpstr>
      <vt:lpstr>RESUMO!Area_de_impressao</vt:lpstr>
      <vt:lpstr>'SES. MEM. CAL. '!Area_de_impressao</vt:lpstr>
      <vt:lpstr>'TRANSPORTE SAA'!Area_de_impressao</vt:lpstr>
      <vt:lpstr>'TRANSPORTE SES'!Area_de_impressao</vt:lpstr>
      <vt:lpstr>ORÇAMENTO!Titulos_de_impressao</vt:lpstr>
      <vt:lpstr>'REDE SES'!Titulos_de_impressao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Daniella Coli</dc:creator>
  <cp:lastModifiedBy>Daniella Coli</cp:lastModifiedBy>
  <dcterms:created xsi:type="dcterms:W3CDTF">2025-01-27T19:16:28Z</dcterms:created>
  <dcterms:modified xsi:type="dcterms:W3CDTF">2025-01-27T19:19:26Z</dcterms:modified>
</cp:coreProperties>
</file>